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 HIP\!!Soutež+dotazy\Odeslané HISovi\Dotaz 09_19082019\"/>
    </mc:Choice>
  </mc:AlternateContent>
  <xr:revisionPtr revIDLastSave="0" documentId="13_ncr:1_{38DB8B9C-9146-491F-9533-482E673E2EAE}" xr6:coauthVersionLast="43" xr6:coauthVersionMax="43" xr10:uidLastSave="{00000000-0000-0000-0000-000000000000}"/>
  <bookViews>
    <workbookView xWindow="29970" yWindow="1170" windowWidth="24930" windowHeight="16260" xr2:uid="{00000000-000D-0000-FFFF-FFFF00000000}"/>
  </bookViews>
  <sheets>
    <sheet name="SO 01-17-01_SO 01-17-01.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6" i="1" l="1"/>
  <c r="O26" i="1" l="1"/>
  <c r="I301" i="1"/>
  <c r="O301" i="1" s="1"/>
  <c r="I297" i="1"/>
  <c r="O297" i="1" s="1"/>
  <c r="I293" i="1"/>
  <c r="O293" i="1" s="1"/>
  <c r="I289" i="1"/>
  <c r="O289" i="1" s="1"/>
  <c r="I285" i="1"/>
  <c r="O285" i="1" s="1"/>
  <c r="I281" i="1"/>
  <c r="O281" i="1" s="1"/>
  <c r="I277" i="1"/>
  <c r="O277" i="1" s="1"/>
  <c r="I273" i="1"/>
  <c r="O273" i="1" s="1"/>
  <c r="I269" i="1"/>
  <c r="O269" i="1" s="1"/>
  <c r="I265" i="1"/>
  <c r="O265" i="1" s="1"/>
  <c r="I261" i="1"/>
  <c r="O261" i="1" s="1"/>
  <c r="I257" i="1"/>
  <c r="O257" i="1" s="1"/>
  <c r="I253" i="1"/>
  <c r="O253" i="1" s="1"/>
  <c r="I249" i="1"/>
  <c r="I244" i="1"/>
  <c r="O244" i="1" s="1"/>
  <c r="I240" i="1"/>
  <c r="O240" i="1" s="1"/>
  <c r="I236" i="1"/>
  <c r="O236" i="1" s="1"/>
  <c r="I232" i="1"/>
  <c r="O232" i="1" s="1"/>
  <c r="I228" i="1"/>
  <c r="O228" i="1" s="1"/>
  <c r="I224" i="1"/>
  <c r="I219" i="1"/>
  <c r="O219" i="1" s="1"/>
  <c r="I215" i="1"/>
  <c r="O215" i="1" s="1"/>
  <c r="I211" i="1"/>
  <c r="O211" i="1" s="1"/>
  <c r="I207" i="1"/>
  <c r="O207" i="1" s="1"/>
  <c r="I203" i="1"/>
  <c r="O203" i="1" s="1"/>
  <c r="I199" i="1"/>
  <c r="O199" i="1" s="1"/>
  <c r="I195" i="1"/>
  <c r="O195" i="1" s="1"/>
  <c r="I191" i="1"/>
  <c r="O191" i="1" s="1"/>
  <c r="I187" i="1"/>
  <c r="O187" i="1" s="1"/>
  <c r="I183" i="1"/>
  <c r="O183" i="1" s="1"/>
  <c r="I179" i="1"/>
  <c r="O179" i="1" s="1"/>
  <c r="I175" i="1"/>
  <c r="O175" i="1" s="1"/>
  <c r="I171" i="1"/>
  <c r="O171" i="1" s="1"/>
  <c r="I167" i="1"/>
  <c r="O167" i="1" s="1"/>
  <c r="I163" i="1"/>
  <c r="O163" i="1" s="1"/>
  <c r="I159" i="1"/>
  <c r="O159" i="1" s="1"/>
  <c r="I155" i="1"/>
  <c r="O155" i="1" s="1"/>
  <c r="I151" i="1"/>
  <c r="O151" i="1" s="1"/>
  <c r="I147" i="1"/>
  <c r="O147" i="1" s="1"/>
  <c r="I143" i="1"/>
  <c r="O143" i="1" s="1"/>
  <c r="I139" i="1"/>
  <c r="O139" i="1" s="1"/>
  <c r="I135" i="1"/>
  <c r="O135" i="1" s="1"/>
  <c r="I131" i="1"/>
  <c r="O131" i="1" s="1"/>
  <c r="I127" i="1"/>
  <c r="O127" i="1" s="1"/>
  <c r="I123" i="1"/>
  <c r="O123" i="1" s="1"/>
  <c r="I119" i="1"/>
  <c r="O119" i="1" s="1"/>
  <c r="I115" i="1"/>
  <c r="O115" i="1" s="1"/>
  <c r="I111" i="1"/>
  <c r="O111" i="1" s="1"/>
  <c r="I107" i="1"/>
  <c r="O107" i="1" s="1"/>
  <c r="I103" i="1"/>
  <c r="O103" i="1" s="1"/>
  <c r="I99" i="1"/>
  <c r="O99" i="1" s="1"/>
  <c r="I95" i="1"/>
  <c r="O95" i="1" s="1"/>
  <c r="I91" i="1"/>
  <c r="O91" i="1" s="1"/>
  <c r="I87" i="1"/>
  <c r="O87" i="1" s="1"/>
  <c r="I83" i="1"/>
  <c r="O83" i="1" s="1"/>
  <c r="I79" i="1"/>
  <c r="O79" i="1" s="1"/>
  <c r="I75" i="1"/>
  <c r="O75" i="1" s="1"/>
  <c r="I71" i="1"/>
  <c r="O71" i="1" s="1"/>
  <c r="I67" i="1"/>
  <c r="O67" i="1" s="1"/>
  <c r="I63" i="1"/>
  <c r="O63" i="1" s="1"/>
  <c r="I59" i="1"/>
  <c r="O59" i="1" s="1"/>
  <c r="I55" i="1"/>
  <c r="O55" i="1" s="1"/>
  <c r="I51" i="1"/>
  <c r="O51" i="1" s="1"/>
  <c r="I46" i="1"/>
  <c r="O46" i="1" s="1"/>
  <c r="I42" i="1"/>
  <c r="O42" i="1" s="1"/>
  <c r="I38" i="1"/>
  <c r="O38" i="1" s="1"/>
  <c r="I34" i="1"/>
  <c r="O34" i="1" s="1"/>
  <c r="I30" i="1"/>
  <c r="O30" i="1" s="1"/>
  <c r="I22" i="1"/>
  <c r="O22" i="1" s="1"/>
  <c r="I18" i="1"/>
  <c r="O18" i="1" s="1"/>
  <c r="I14" i="1"/>
  <c r="O14" i="1" s="1"/>
  <c r="I10" i="1"/>
  <c r="Q9" i="1" s="1"/>
  <c r="Q248" i="1" l="1"/>
  <c r="I248" i="1" s="1"/>
  <c r="Q50" i="1"/>
  <c r="I50" i="1" s="1"/>
  <c r="Q223" i="1"/>
  <c r="I223" i="1" s="1"/>
  <c r="I9" i="1"/>
  <c r="R50" i="1"/>
  <c r="O50" i="1" s="1"/>
  <c r="O10" i="1"/>
  <c r="R9" i="1" s="1"/>
  <c r="O9" i="1" s="1"/>
  <c r="O224" i="1"/>
  <c r="R223" i="1" s="1"/>
  <c r="O223" i="1" s="1"/>
  <c r="O249" i="1"/>
  <c r="R248" i="1" s="1"/>
  <c r="O248" i="1" s="1"/>
  <c r="I3" i="1" l="1"/>
  <c r="O2" i="1"/>
</calcChain>
</file>

<file path=xl/sharedStrings.xml><?xml version="1.0" encoding="utf-8"?>
<sst xmlns="http://schemas.openxmlformats.org/spreadsheetml/2006/main" count="1004" uniqueCount="378">
  <si>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</si>
  <si>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</si>
  <si>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</si>
  <si>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</si>
  <si>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</si>
  <si>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</si>
  <si>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</si>
  <si>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</si>
  <si>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01-17-01.1</t>
  </si>
  <si>
    <t>0,00</t>
  </si>
  <si>
    <t>2</t>
  </si>
  <si>
    <t>O</t>
  </si>
  <si>
    <t>Objekt:</t>
  </si>
  <si>
    <t>SO 01-17-01</t>
  </si>
  <si>
    <t>ŽST Křižanov, železniční svršek</t>
  </si>
  <si>
    <t>15,00</t>
  </si>
  <si>
    <t>O1</t>
  </si>
  <si>
    <t>Rozpočet:</t>
  </si>
  <si>
    <t>21,00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</si>
  <si>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</si>
  <si>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</si>
  <si>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</si>
  <si>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</si>
  <si>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</si>
  <si>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</si>
  <si>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</si>
  <si>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</si>
  <si>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</si>
  <si>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</si>
  <si>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</si>
  <si>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</si>
  <si>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</si>
  <si>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</si>
  <si>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</si>
  <si>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</si>
  <si>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</si>
  <si>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</si>
  <si>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konstrukce a práce</t>
  </si>
  <si>
    <t>P</t>
  </si>
  <si>
    <t>015210</t>
  </si>
  <si>
    <t/>
  </si>
  <si>
    <t>POPLATKY ZA LIKVIDACI ODPADŮ NEKONTAMINOVANÝCH - 17 01 01 ŽELEZNIČNÍ PRAŽCE BETONOVÉ</t>
  </si>
  <si>
    <t>T</t>
  </si>
  <si>
    <t>PP</t>
  </si>
  <si>
    <t>VV</t>
  </si>
  <si>
    <t>viz Příloha č.5 technické zprávy E.1.1.1.1  
5,17+419,15+6,69+341,90+66,25+56,03+248,31+329,13=1 472,630 [A]</t>
  </si>
  <si>
    <t>TS</t>
  </si>
  <si>
    <t>1. Položka obsahuje:   
 – veškeré poplatky provozovateli skládky, recyklační linky nebo jiného zařízení na zpracování nebo likvidaci odpadů související s převzetím, uložením, zpracováním nebo likvidací odpadu   
2. Položka neobsahuje:   
 – náklady spojené s dopravou odpadu z místa stavby na místo převzetí provozovatelem skládky, recyklační linky nebo jiného zařízení na zpracování nebo likvidaci odpadů   
3. Způsob měření:   
Tunou se rozumí hmotnost odpadu vytříděného v souladu se zákonem č. 185/2001 Sb., o nakládání s odpady, v platném znění.</t>
  </si>
  <si>
    <t>015250</t>
  </si>
  <si>
    <t>POPLATKY ZA LIKVIDACI ODPADŮ NEKONTAMINOVANÝCH - 17 02 03 POLYETYLÉNOVÉ PODLOŽKY (ŽEL. SVRŠEK)</t>
  </si>
  <si>
    <t>viz Příloha č.5 technické zprávy E.1.1.1.1 - podložky ze všech demontovaných pražců  
0,09*(17+1541+22+1257+250+206+154+937+58+1242+143+15+5+15)*2/1000=1,055 [A]</t>
  </si>
  <si>
    <t>015260</t>
  </si>
  <si>
    <t>POPLATKY ZA LIKVIDACI ODPADŮ NEKONTAMINOVANÝCH - 07 02 99 PRYŽOVÉ PODLOŽKY (ŽEL. SVRŠEK)</t>
  </si>
  <si>
    <t>viz Příloha č.5 technické zprávy E.1.1.1.1 - podložky ze všech demontovaných pražců  
0,163*(17+1541+22+1257+250+206+154+937+58+1242+143+15+5+15)*2/1000=1,911 [A]</t>
  </si>
  <si>
    <t>015520</t>
  </si>
  <si>
    <t>POPLATKY ZA LIKVIDACI ODPADŮ NEBEZPEČNÝCH - 17 02 04* ŽELEZNIČNÍ PRAŽCE DŘEVĚNÉ</t>
  </si>
  <si>
    <t>viz Příloha č.5 technické zprávy E.1.1.1.1 a hmotnost dřevěných pražců z výhybek  
15,4+5,8+14,3+1,5+0,5+1,5+22,0=61,000 [A]</t>
  </si>
  <si>
    <t>54</t>
  </si>
  <si>
    <t>R0001</t>
  </si>
  <si>
    <t>DOPRAVA BETONOVÝCH PŘEDPJATÝCH PRAŽCŮ DL. 2600 mm</t>
  </si>
  <si>
    <t>tkm</t>
  </si>
  <si>
    <t>viz Příloha č.7 technické zprávy E.1.1.1.1  
(1423+1170+1734+1018+56)*0,304*150=246 285,600 [A]</t>
  </si>
  <si>
    <t>položka obsahuje:   
dopravu materiálu z místa předání na montážní základnu (viz. podrobnosti dodávky materiálu uvedené v ZTP), položka neobsahuje nakládku materiálu na dopravní prostředky v místě předání, je součástí CNM . Množství se určí jako součin hmotnosti [t] a požadované vzdálenosti [km]</t>
  </si>
  <si>
    <t>55</t>
  </si>
  <si>
    <t>R0002</t>
  </si>
  <si>
    <t>DOPRAVA KOLEJNICE 60 E2 Z OCELI R260</t>
  </si>
  <si>
    <t>56</t>
  </si>
  <si>
    <t>R0003</t>
  </si>
  <si>
    <t>DOPRAVA KOLEJNICE 49 E1 Z OCELI R260</t>
  </si>
  <si>
    <t>viz Příloha č.7 technické zprávy E.1.1.1.1  
(103,80+59,80+3,50+0,84+0,71+0,72)*300=50 811,000 [A]</t>
  </si>
  <si>
    <t>57</t>
  </si>
  <si>
    <t>R015150</t>
  </si>
  <si>
    <t>POPLATKY ZA LIKVIDACŮ ODPADŮ NEKONTAMINOVANÝCH - 17 05 08 ŠTĚRK Z KOLEJIŠTĚ (ODPAD PO RECYKLACI), vč. dopravy odpadu na skládku</t>
  </si>
  <si>
    <t>dle cenové nabídky dopravce</t>
  </si>
  <si>
    <t>viz Příloha č.6 technické zprávy E.1.1.1.1  
4622,8*2,1=9 707,880 [A]</t>
  </si>
  <si>
    <t>1. Položka obsahuje:  
 – veškeré poplatky provozovateli skládky, recyklační linky nebo jiného zařízení na zpracování nebo likvidaci odpadů související s převzetím, uložením, zpracováním nebo likvidací odpadu  
 – náklady spojené s dopravou odpadu z místa stavby na místo převzetí provozovatelem skládky, recyklační linky nebo jiného zařízení na zpracování nebo likvidaci odpadů                                                                                                                                                                                                                                                                                                                                                                                                                                           
2. Způsob měření:  
Tunou se rozumí hmotnost odpadu vytříděného v souladu se zákonem č. 185/2001 Sb., o nakládání s odpady, v platném znění.</t>
  </si>
  <si>
    <t>58</t>
  </si>
  <si>
    <t>R015510.1</t>
  </si>
  <si>
    <t>POPLATKY ZA LIKVIDACŮ ODPADŮ NEKONTAMINOVANÝCH - 17 05 07 LOKÁLNĚ ZNEČIŠTĚNÝ ŠTĚRK A ZEMINA Z KOLEJIŠTĚ (N), vč. dopravy odpadu na skládku</t>
  </si>
  <si>
    <t>viz Příloha č.8 technické zprávy E.1.1.1.1  
347,6*2,1=729,960 [A]</t>
  </si>
  <si>
    <t>Komunikace</t>
  </si>
  <si>
    <t>512550</t>
  </si>
  <si>
    <t>KOLEJOVÉ LOŽE - ZŘÍZENÍ Z KAMENIVA HRUBÉHO DRCENÉHO (ŠTĚRK)</t>
  </si>
  <si>
    <t>M3</t>
  </si>
  <si>
    <t>viz Příloha č.6, č.7 a č.8 technické zprávy E.1.1.1.1 bez recyklovaného štěrku pro zapuštěné kolejové lože  
240,0+7917,5+(2928,1-1981,1)=9 104,500 [A]</t>
  </si>
  <si>
    <t>1. Položka obsahuje:   
 – dodávku, dopravu a uložení kameniva předepsané specifikace a frakce v požadované míře zhutnění   
2. Položka neobsahuje:   
 X   
3. Způsob měření:   
Měří se objem kolejového lože v projektovaném profilu.</t>
  </si>
  <si>
    <t>512560</t>
  </si>
  <si>
    <t>KOLEJOVÉ LOŽE - ZŘÍZENÍ Z KAMENIVA HRUBÉHO RECYKLOVANÉHO</t>
  </si>
  <si>
    <t>recyklovaný štěrk ze stavby pro zapuštěné kolejové lože  
6603,9-4622,8=1 981,100 [A]</t>
  </si>
  <si>
    <t>7</t>
  </si>
  <si>
    <t>513550</t>
  </si>
  <si>
    <t>KOLEJOVÉ LOŽE - DOPLNĚNÍ Z KAMENIVA HRUBÉHO DRCENÉHO (ŠTĚRK)</t>
  </si>
  <si>
    <t>viz Příloha č.6 technické zprávy E.1.1.1.1  
1558,6=1 558,600 [A]</t>
  </si>
  <si>
    <t>8</t>
  </si>
  <si>
    <t>52X000</t>
  </si>
  <si>
    <t>KOLEJ ZPĚTNĚ NAMONTOVANÁ Z VYZÍSKANÉHO MATERIÁLU</t>
  </si>
  <si>
    <t>M</t>
  </si>
  <si>
    <t>viz Příloha č.7 technické zprávy E.1.1.1.1  
2,603+3,165+3,166+1,139+2,726+31,0=43,799 [A]</t>
  </si>
  <si>
    <t>1. Položka obsahuje:   
 – ověření kvality vyzískaných materiálů s případnou regenerací do předpisového stavu   
 – defektoskopické zkoušky kolejnic, jsou-li vyžadovány   
 – dopravu smontovaných kolejových polí nebo součástí z montážní základny na místo určení, pokud si to zvolená technologie pokládky vyžaduje   
 – zřízení koleje pomocí kolejových polí za použití vhodného kladecího prostředku   
 – sespojkování kolejových polí bez jejich svaření   
  – směrovou a výškovou úpravu koleje do předepsané polohy včetně stabilizace kolejového lože   
 – očištění a naolejování spojkových a svěrkových šroubů před zahájením provozu   
 – pomocné a dokončovací práce   
 – případné ztížení práce při překážách na jedné nebo obou stranách, v tunelu i při rekonstrukcích   
2. Položka neobsahuje:   
 – zřízení kolejového lože   
 – svařování kolejnic do bezstykové koleje   
 – broušení koleje   
 – případnou dodávku a montáž pražcových kotev   
 – následnou úpravu směrového a výškového uspořádání koleje   
3. Způsob měření:   
Měří se délka koleje ve smyslu ČSN 73 6360, tj. v ose koleje.</t>
  </si>
  <si>
    <t>533252</t>
  </si>
  <si>
    <t>J 49 1:9-190, PR. DŘ., UP. PRUŽNÉ</t>
  </si>
  <si>
    <t>KUS</t>
  </si>
  <si>
    <t>viz technická zpráva E.1.1.1.1 a výkresková část dokumentace  
1=1,000 [A]</t>
  </si>
  <si>
    <t>1. Položka obsahuje:   
 – defektoskopické zkoušky kolejnic, jsou-li vyžadovány   
 – dodávku uvedeného typu výhybky nebo jiné výhybkové konstrukce včetně pražců, upevňovadel a drobného kolejiva v uvedeném rozdělení koleje pro normální rozchod kolejí (1435 mm)   
 – montáž výhybky z předmontovaných polí nebo ze součástí železničního svršku uvedených typů na montážní základně nebo přímo na staveništi   
 – dopravu předmontovaných nebo smontovaných výhybkových polí nebo součástí z montážní základny na místo určení, pokud si to zvolená technologie pokládky vyžaduje   
 – pokládku výhybky nebo jiné výhybkové konstrukce pomocí vhodného kladecího prostředku   
 – sespojkování jednotlivých předmontovaných výhybkových polí bez jejich svaření   
 – směrovou a výškovou úpravu koleje do předepsané polohy včetně stabilizace kolejového lože   
 – konečnou výškovou a směrovou úpravu výhybkové konstrukce do předepsané polohy projektem nebo jiným zadáním včetně stabilizace kolejového lože   
 – očištění a naolejování spojkových a svěrkových šroubů před zahájením provozu   
 – základní výhybkové propojky namontované (výrobcem výhybkové konstrukce)   
 – pomocné a dokončovací práce   
 – případné ztížení práce při překážách na jedné nebo obou stranách, v tunelu i při rekonstrukcích   
2. Položka neobsahuje:   
 – zřízení kolejového lože   
 – kompletní kolejový rošt na atypických výhybkových (krátkých) pražcích (naceňuje se položkami ve sd 52)   
 – kompletní kolejový rošt na společných výhybkových (dlouhých) pražcích (naceňuje se položkami ve sd 52)   
 – montážní a závěrné svary, svařování kolejnic do bezstykové koleje   
 – žlabové pražce   
 – izolované styky   
 – tepelně opracované jazyky a opornice   
 – válečkové (nadzvedávací) stoličky   
 – přechodové kolejnice   
 – broušení koleje   
 – nadstandardní srdcovky   
 – omezovač polohy jazyka   
 – snímače jazyka včetně prodloužení stoliček pro snímač jazyka   
 – závěry a přestavníky včetně výměnových těles   
 – ohřev výhybek   
 – dodatečné výhybkové propojky, naceňují se položkami ve sd 75C   
 – následnou úpravu směrového a výškového uspořádání koleje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Způsob měření:   
Kusem se rozumí kompletní výhybka nebo výhybková konstrukce.</t>
  </si>
  <si>
    <t>533273</t>
  </si>
  <si>
    <t>J 49 1:9-300, PR. BET., UP. PRUŽNÉ</t>
  </si>
  <si>
    <t>viz technická zpráva E.1.1.1.1 a výkresková část dokumentace  
2=2,000 [A]</t>
  </si>
  <si>
    <t>11</t>
  </si>
  <si>
    <t>539101</t>
  </si>
  <si>
    <t>ZVLÁŠTNÍ VYBAVENÍ VÝHYBEK, PRAŽCE ŽLABOVÉ, SESTAVA 1 KS</t>
  </si>
  <si>
    <t>KPL</t>
  </si>
  <si>
    <t>(Položka je příplatkovou k položkám výhybek a nelze ji použít samostatně.)   
1. Položka obsahuje:   
 – žlabové provedení výhybkových pražců včetně veškerých nákladů s tímto spojených   
2. Položka neobsahuje:   
 – stavěcí a přestavné zařízení včetně táhel   
3. Způsob měření:   
Udává se počet sad, které se skládají z předepsaných dílů, jež tvoří požadovaný celek.</t>
  </si>
  <si>
    <t>12</t>
  </si>
  <si>
    <t>539221</t>
  </si>
  <si>
    <t>ZVLÁŠTNÍ VYBAVENÍ VÝHYBEK, LIS 49 E1 TEPELNĚ OPRACOVANÝ PŘÍMÝ</t>
  </si>
  <si>
    <t>(Položka je příplatkovou k položkám výhybek a nelze ji použít samostatně.)   
1. Položka obsahuje:   
 – náhradu standardní výhybkové kolejnice za lepený izolovaný styk uvedeného typu ve výrobním závodě výhybkové konstrukce včetně potřebných úprav a veškerých nákladů s tímto spojených   
2. Položka neobsahuje:   
 X   
3. Způsob měření:   
Udává se počet kusů kompletní konstrukce nebo práce.</t>
  </si>
  <si>
    <t>13</t>
  </si>
  <si>
    <t>539405</t>
  </si>
  <si>
    <t>ZVLÁŠTNÍ VYBAVENÍ VÝHYBEK, VÁLEČKOVÉ STOLIČKY NADZVEDÁVACÍ (BEZ ROZLIŠENÍ PROFILU KOLEJNIC) PRO TVAR 1:9-190</t>
  </si>
  <si>
    <t>1. Položka obsahuje:   
 – dodání a montáž počtu a typu válečkových stoliček odpovídající dané výhybkové konstrukci dle platných předpisů SŽDC   
2. Položka neobsahuje:   
 X   
3. Způsob měření:   
Udává se počet sad, které se skládají z předepsaných dílů, jež tvoří požadovaný celek.</t>
  </si>
  <si>
    <t>14</t>
  </si>
  <si>
    <t>539407</t>
  </si>
  <si>
    <t>ZVLÁŠTNÍ VYBAVENÍ VÝHYBEK, VÁLEČKOVÉ STOLIČKY NADZVEDÁVACÍ (BEZ ROZLIŠENÍ PROFILU KOLEJNIC) PRO TVAR 1:9-300</t>
  </si>
  <si>
    <t>15</t>
  </si>
  <si>
    <t>539530</t>
  </si>
  <si>
    <t>ZVLÁŠTNÍ VYBAVENÍ VÝHYBEK, RUČNÍ PŘESTAVNÍK (BEZ NÁVĚSTNÍHO TĚLESA)</t>
  </si>
  <si>
    <t>viz technická zpráva E.1.1.1.1 a výkresková část dokumentace  
1+1+1=3,000 [A]</t>
  </si>
  <si>
    <t>1. Položka obsahuje:   
 – dodání a montáž ručního přestavníku   
2. Položka neobsahuje:   
 X   
3. Způsob měření:   
Udává se počet kusů kompletní konstrukce nebo práce.</t>
  </si>
  <si>
    <t>16</t>
  </si>
  <si>
    <t>539540</t>
  </si>
  <si>
    <t>ZVLÁŠTNÍ VYBAVENÍ VÝHYBEK, ČELISŤOVÝ ZÁVĚR</t>
  </si>
  <si>
    <t>1. Položka obsahuje:   
 – dodání a montáž čelisťového závěru   
2. Položka neobsahuje:   
 X   
3. Způsob měření:   
Udává se počet kusů kompletní konstrukce nebo práce.</t>
  </si>
  <si>
    <t>17</t>
  </si>
  <si>
    <t>541311</t>
  </si>
  <si>
    <t>ZDVIH KOLEJE NA PRAŽCÍCH DŘEVĚNÝCH OD 0 DO 200 MM</t>
  </si>
  <si>
    <t>viz výkresová část dokumentace, úseky kolejí se zdvihem větším než 10cm  
30+30+40=100,000 [A]</t>
  </si>
  <si>
    <t>1. Položka obsahuje:   
 – veškeré práce spojené s výškovým zdvihem kolejového roštu včetně doplnění a úpravy štěrkového lože   
 – příplatky za ztížené podmínky při práci v koleji, např. překážky po stranách koleje, práci v tunelu apod.   
2. Položka neobsahuje:   
 – zrušení a znovuzřízení bezstykové koleje   
3. Způsob měření:   
Měří se délka koleje ve smyslu ČSN 73 6360, tj. v ose koleje.</t>
  </si>
  <si>
    <t>18</t>
  </si>
  <si>
    <t>541321</t>
  </si>
  <si>
    <t>ZDVIH KOLEJE NA PRAŽCÍCH BETONOVÝCH OD 0 DO 200 MM</t>
  </si>
  <si>
    <t>viz výkresová část dokumentace, úseky kolejí se zdvihem větším než 10cm  
130+200+30+520+550+190+40=1 660,000 [A]</t>
  </si>
  <si>
    <t>19</t>
  </si>
  <si>
    <t>541411</t>
  </si>
  <si>
    <t>ZDVIH VÝHYBKOVÉ KONSTRUKCE NA PRAŽCÍCH DŘEVĚNÝCH OD 0 DO 200 MM</t>
  </si>
  <si>
    <t>viz výkresová část dokumentace, úseky kolejí se zdvihem větším než 10cm  
2*49,847=99,694 [A]</t>
  </si>
  <si>
    <t>1. Položka obsahuje:   
 – veškeré práce spojené s výškovým zdvihem roštu výhybkové konstrukce včetně doplnění a úpravy štěrkového lože   
 – příplatky za ztížené podmínky při práci v koleji, např. překážky po stranách koleje, práci v tunelu apod.   
2. Položka neobsahuje:   
 – zrušení a znovuzřízení bezstykové koleje   
3. Způsob měření:   
Měří se délka koleje ve smyslu ČSN 73 6360, tj. v ose koleje.</t>
  </si>
  <si>
    <t>20</t>
  </si>
  <si>
    <t>541421</t>
  </si>
  <si>
    <t>ZDVIH VÝHYBKOVÉ KONSTRUKCE NA PRAŽCÍCH BETONOVÝCH OD 0 DO 200 MM</t>
  </si>
  <si>
    <t>viz výkresová část dokumentace, úseky kolejí se zdvihem větším než 10cm  
7*49,847=348,929 [A]</t>
  </si>
  <si>
    <t>21</t>
  </si>
  <si>
    <t>542111</t>
  </si>
  <si>
    <t>SMĚROVÉ A VÝŠKOVÉ VYROVNÁNÍ KOLEJE NA PRAŽCÍCH DŘEVĚNÝCH DO 0,05 M</t>
  </si>
  <si>
    <t>viz výkresová část dokumentace  
2*(0+0+107,916+7,26+52,438+61,969+55,485+29,470+3,577)=636,230 [A]</t>
  </si>
  <si>
    <t>1. Položka obsahuje:   
 – podbíjení pražců, vyrovnání nivelety stávající koleje nebo výhybkové konstrukce do 50 mm při zapojování na novostavbu (přechodový úsek)   
 – příplatky za ztížené podmínky při práci v koleji, např. překážky po stranách koleje, práci v tunelu apod.   
2. Položka neobsahuje:   
 – případné doplnění štěrkového lože   
3. Způsob měření:   
Měří se délka koleje ve smyslu ČSN 73 6360, tj. v ose koleje.</t>
  </si>
  <si>
    <t>22</t>
  </si>
  <si>
    <t>542121</t>
  </si>
  <si>
    <t>SMĚROVÉ A VÝŠKOVÉ VYROVNÁNÍ KOLEJE NA PRAŽCÍCH BETONOVÝCH DO 0,05 M</t>
  </si>
  <si>
    <t>viz výkresová část dokumentace  
2*(1165,125+1198,107+1054,491+688,248+712,352+575,010+655,253+134,304+24,064+2*10,778+2*9,782+2*12,466)=12 546,012 [A]</t>
  </si>
  <si>
    <t>23</t>
  </si>
  <si>
    <t>542211</t>
  </si>
  <si>
    <t>SMĚROVÉ A VÝŠKOVÉ VYROVNÁNÍ VÝHYBKOVÉ KONSTRUKCE NA PRAŽCÍCH DŘEVĚNÝCH DO 0,05 M</t>
  </si>
  <si>
    <t>viz výkresová část dokumentace  
2*(49,847+49,847+43,753+49,847+49,847+49,847)=585,976 [A]</t>
  </si>
  <si>
    <t>24</t>
  </si>
  <si>
    <t>542221</t>
  </si>
  <si>
    <t>SMĚROVÉ A VÝŠKOVÉ VYROVNÁNÍ VÝHYBKOVÉ KONSTRUKCE NA PRAŽCÍCH BETONOVÝCH DO 0,05 M</t>
  </si>
  <si>
    <t>viz výkresová část dokumentace  
2*(11*49,847+5*53,609+44,629)=1 721,982 [A]</t>
  </si>
  <si>
    <t>25</t>
  </si>
  <si>
    <t>543231</t>
  </si>
  <si>
    <t>VÝMĚNA JEDNOTLIVÉHO PRAŽCE BETONOVÉHO PODKLADNICOVÉHO, UPEVNĚNÍ TUHÉ</t>
  </si>
  <si>
    <t>50% z délky položky Zdvih koleje na pražcích dřevěných od 0 do 200MM  
50*1,66=83,000 [A]</t>
  </si>
  <si>
    <t>1. Položka obsahuje:   
 – dodávku a uložení vyměňovaného materiálu, ať nového, regenerovaného nebo vyzískaného   
 – doplnění podložek, spojkových šroubů, svěrkových šroubů, matic a dvojitých pružných kroužků apod.   
 – naložení a odvoz demontovaného materiálu do skladu nebo na likvidaci   
 – příplatky za ztížené podmínky při práci v koleji, např. překážky po stranách koleje, práci v tunelu ap.   
2. Položka neobsahuje:   
 – poplatek za likvidaci odpadů (nacení se dle SSD 0)   
3. Způsob měření:   
Udává se počet kusů kompletní konstrukce nebo práce.</t>
  </si>
  <si>
    <t>26</t>
  </si>
  <si>
    <t>543311</t>
  </si>
  <si>
    <t>R</t>
  </si>
  <si>
    <t>VÝMĚNA KOLEJNICE 60 E2 JEDNOTLIVĚ</t>
  </si>
  <si>
    <t>viz technická zpráva a kolejový plán  
2*6*10,0=120,000 [A]</t>
  </si>
  <si>
    <t>1. Položka obsahuje:  
 – uložení vyměňovaného materiálu nového, dodávka materiálu je řešena v rámci CNM II  
 – doplnění podložek, spojkových šroubů, svěrkových šroubů, matic a dvojitých pružných kroužků apod.  
 – naložení a odvoz demontovaného materiálu do skladu nebo na likvidaci  
 – příplatky za ztížené podmínky při práci v koleji, např. překážky po stranách koleje, práci v tunelu ap.  
2. Položka neobsahuje:  
 X  
3. Způsob měření:  
Měří se délka kolejnice v metech délkových.</t>
  </si>
  <si>
    <t>27</t>
  </si>
  <si>
    <t>543331</t>
  </si>
  <si>
    <t>VÝMĚNA KOLEJNICE 49 E1 JEDNOTLIVĚ</t>
  </si>
  <si>
    <t>viz technická zpráva a kolejový plán  
2*2*5,0=20,000 [A]</t>
  </si>
  <si>
    <t>1. Položka obsahuje:  
 – dodávku a uložení vyměňovaného materiálu regenerovaného a vyzískaného ze stavby  
 – doplnění podložek, spojkových šroubů, svěrkových šroubů, matic a dvojitých pružných kroužků apod.  
 – naložení a odvoz demontovaného materiálu do skladu nebo na likvidaci  
 – příplatky za ztížené podmínky při práci v koleji, např. překážky po stranách koleje, práci v tunelu ap.  
2. Položka neobsahuje:  
 X  
3. Způsob měření:  
Měří se délka kolejnice v metech délkových.</t>
  </si>
  <si>
    <t>28</t>
  </si>
  <si>
    <t>544311</t>
  </si>
  <si>
    <t>IZOLOVANÝ STYK LEPENÝ STANDARDNÍ DÉLKY (3,4-8,0 M), TEPELNĚ OPRACOVANÝ, TVARU 60 E2 NEBO R 65</t>
  </si>
  <si>
    <t>viz technická zpráva a kolejový plán  
2*3=6,000 [A]</t>
  </si>
  <si>
    <t>1. Položka obsahuje:   
 – dodání a zabudování LISu požadované délky   
 – výměnu nebo doplnění podložek, spojkových šroubů, svěrkových šroubů, matic a dvojitých pružných kroužků ap.   
 – defektoskopickou zkoušku kolejnic lepeného izolovaného styku, je-li požadována   
2. Položka neobsahuje:   
 – demontáž stávajícího lepeného izolovaného styku nebo běžné kolejnice,ocení se položkami SD 965   
 – řezání koleje   
 – případnou úpravu pražců   
 – zavaření LISu do bezstykové koleje,ocení se položkamiSD 545 pro svary jednotlivé   
3. Způsob měření:   
Udává se počet kusů izolovaného styku libovolné délky v každém kolejnicovém pasu. V běžné koleji jsou tyto IS zpravidla v párech.</t>
  </si>
  <si>
    <t>29</t>
  </si>
  <si>
    <t>544322</t>
  </si>
  <si>
    <t>IZOLOVANÝ STYK LEPENÝ STANDARDNÍ DÉLKY (3,4-8,0 M), TEPELNĚ NEOPRACOVANÝ, TVARU 49 E1</t>
  </si>
  <si>
    <t>viz technická zpráva a kolejový plán  
2*6=12,000 [A]</t>
  </si>
  <si>
    <t>1. Položka obsahuje:   
 – dodání a zabudování LISu požadované délky   
 – výměnu nebo doplnění podložek, spojkových šroubů, svěrkových šroubů, matic a dvojitých pružných kroužků ap.   
 – defektoskopickou zkoušku kolejnic lepeného izolovaného styku, je-li požadována   
2. Položka neobsahuje:   
 – demontáž stávajícího lepeného izolovaného styku nebo běžné kolejnice, ocení se položkami SD 965   
 – řezání koleje   
 – případnou úpravu pražců   
 – zavaření LISu do bezstykové koleje,ocení se položkamiSD 545 pro svary jednotlivé   
3. Způsob měření:   
Udává se počet kusů izolovaného styku libovolné délky v každém kolejnicovém pasu. V běžné koleji jsou tyto IS zpravidla v párech.</t>
  </si>
  <si>
    <t>30</t>
  </si>
  <si>
    <t>545111</t>
  </si>
  <si>
    <t>SVAR KOLEJNIC (STEJNÉHO TVARU) 60 E2, R 65 JEDNOTLIVĚ</t>
  </si>
  <si>
    <t>viz kolejový plán: svaření nových LISů a vložek po rušených LISech  
2*6+2*3=18,000 [A]</t>
  </si>
  <si>
    <t>Jednotlivým svarem se rozumí svar, který splňuje některé z následujících kriterií:   
–  počet svarů v jednom objektu je menší než 20 ks   
–  při vevařování lepených izolovaných styků a dilatačních zařízení do kolejí   
–  závěrný svar při zřizování bezstykové koleje ve smyslu předpisu S3/2   
Svar, který nesplňuje ani jedno z výše uvedených kriterií, je svar průběžný   
1. Položka obsahuje: 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 
–  úpravu kolejového lože pro nasazení formy, zpětnou úprava do profilu   
 – svaření kolejnic nebo části výhybek, opracování a obroušení svaru   
 – úprava koleje nebo výhybkové konstrukce do stavu před svařováním   
 – příplatky za ztížené podmínky při práci v koleji, např. překážky po stranách koleje, práci v tunelu ap.   
2. Položka neobsahuje:   
 – případné řezání koleje   
3. Způsob měření:   
Udává se počet kusů kompletní konstrukce nebo práce.</t>
  </si>
  <si>
    <t>31</t>
  </si>
  <si>
    <t>545112</t>
  </si>
  <si>
    <t>SVAR KOLEJNIC (STEJNÉHO TVARU) 60 E2, R 65 SPOJITĚ</t>
  </si>
  <si>
    <t>viz příloha č.7 technické zprávy E.1.1.1.1  
26+30=56,000 [A]</t>
  </si>
  <si>
    <t>32</t>
  </si>
  <si>
    <t>545121</t>
  </si>
  <si>
    <t>SVAR KOLEJNIC (STEJNÉHO TVARU) 49 E1, T JEDNOTLIVĚ</t>
  </si>
  <si>
    <t>viz kolejový plán: svaření nových LISů a vložek po rušených LISech  
2*2+2*6=16,000 [A]</t>
  </si>
  <si>
    <t>33</t>
  </si>
  <si>
    <t>545122</t>
  </si>
  <si>
    <t>SVAR KOLEJNIC (STEJNÉHO TVARU) 49 E1, T SPOJITĚ</t>
  </si>
  <si>
    <t>viz příloha č.7 a č.8 technické zprávy E.1.1.1.1  
40+30+4+12+4+8+32=130,000 [A]</t>
  </si>
  <si>
    <t>34</t>
  </si>
  <si>
    <t>549111</t>
  </si>
  <si>
    <t>BROUŠENÍ KOLEJE A VÝHYBEK</t>
  </si>
  <si>
    <t>viz technická zpráva a výkresová část dokumentace  
847+701,8+1050,9+612,4+35,4+39,5+7,2+7,3+193,29=3 494,790 [A]</t>
  </si>
  <si>
    <t>1. Položka obsahuje:   
 – přípravné práce, zejména odstraňování překážek v koleji a výhybce, např. odstranění kolejových propojek, ukolejnění ap.   
 – vlastní broušení a související práce a materiál, např. brusivo   
 – dokončovací práce, zejména zpětná montáž odstraněného zařízení, např. kolejových propojek, ukolejnění ap.   
 – dopravu brousící soupravy a doprovodných vozů na místo broušení a zpět   
 – příplatky za ztížené podmínky při práci v koleji, např. překážky po stranách koleje, práci v tunelu ap.   
2. Položka neobsahuje:   
 X   
3. Způsob měření:   
Měří se délka koleje ve smyslu ČSN 73 6360, tj. v ose koleje.</t>
  </si>
  <si>
    <t>35</t>
  </si>
  <si>
    <t>549210</t>
  </si>
  <si>
    <t>PRAŽCOVÁ KOTVA V NOVĚ ZŘIZOVANÉ KOLEJI</t>
  </si>
  <si>
    <t>viz Kolejový plán (pražcové kotvy na každém 3. pražci z délky 50+50m=168 pražců  
168/3=56,000 [A]</t>
  </si>
  <si>
    <t>1. Položka obsahuje:   
 – dodávku a montáž pražcové kotvy   
 – případné odhrabání štěrku v místě zabudování pražcové kotvy bez ohledu na ulehlost   
 – po dokončení montáže navrácení štěrku na původní místo a uvedení koleje do normového stavu   
 – příplatky za ztížené podmínky při práci v koleji, např. překážky po stranách koleje, práci v tunelu ap.   
2. Položka neobsahuje:   
 X   
3. Způsob měření:   
Udává se počet kusů kompletní konstrukce nebo práce.</t>
  </si>
  <si>
    <t>36</t>
  </si>
  <si>
    <t>549311</t>
  </si>
  <si>
    <t>ZRUŠENÍ A ZNOVUZŘÍZENÍ BEZSTYKOVÉ KOLEJE NA NEDEMONTOVANÝCH ÚSECÍCH V KOLEJI</t>
  </si>
  <si>
    <t>viz technická zpráva a výkresová část dokumentace  
6591,121-3301,500=3 289,621 [A]</t>
  </si>
  <si>
    <t>1. Položka obsahuje:   
 – povolení upevňovadel, úprava dilatačních spár a následné utažení upevňovadel   
 – montážní přípravky na zajištění podmínek daných předpisem SŽDC S 3/2, zejména dodržení upínací teploty   
 – směrovou a výškovou úpravu koleje   
 – podbíjení pražců, vyrovnání nivelety koleje nebo výhybkové konstrukce do 50 mm při zapojování na novostavbu (přechodový úsek)   
 – příplatky za ztížené podmínky při práci v koleji, např. překážky po stranách koleje, práci v tunelu ap.   
2. Položka neobsahuje:   
 – případné doplnění kolejového lože   
 – svary   
3. Způsob měření:   
Měří se délka koleje ve smyslu ČSN 73 6360, tj. v ose koleje.</t>
  </si>
  <si>
    <t>37</t>
  </si>
  <si>
    <t>549312</t>
  </si>
  <si>
    <t>ZRUŠENÍ A ZNOVUZŘÍZENÍ BEZSTYKOVÉ KOLEJE NA NEDEMONTOVANÝCH ÚSECÍCH VE VÝHYBCE</t>
  </si>
  <si>
    <t>viz technická zpráva a výkresová část dokumentace  
1153,979-193,290=960,689 [A]</t>
  </si>
  <si>
    <t>61</t>
  </si>
  <si>
    <t>R524352</t>
  </si>
  <si>
    <t>KOLEJ 60 E2 DLOUHÉ PASY, ROZD. "U", BEZSTYKOVÁ, PR. BET. BEZPODKLADNICOVÝ, UP. PRUŽNÉ (BEZ DODÁVKY KOLEJNIC A PRAŽCŮ - SŽDC)</t>
  </si>
  <si>
    <t>viz Příloha č.7 technické zprávy E.1.1.1.1  
847,0+696,0=1 543,000 [A]</t>
  </si>
  <si>
    <t>1. Položka obsahuje:  
- defektoskopické zkoušky kolejnic, jsou-li vyžadovány  
- montáž kolejových polí ze součástí železničního svršku uvedených typů na montážní základně, popř. přímo na staveništi nebo strojní linkou  
- dopravu smontovaných kolejových polí nebo součástí z montážní základny na místo určení, pokud si to zvolená technologie pokládky vyžaduje  
- zřízení koleje pomocí kolejových polí za použití vhodného kladecího prostředku  
- sespojkování kolejových polí bez jejich svaření  
- směrovou a výškovou úpravu koleje do předepsané polohy včetně stabilizace kolejového lože  
- očištění a naolejování spojkových a svěrkových šroubů před zahájením provozu  
- pomocné a dokončovací práce  
- případné ztížení práce při překážkách na jedné nebo obou stranách, v tunelu i při rekonstrukcích  
2. Položka neobsahuje:  
- materiál uvedeného typu kolejnic a vystrojených pražců určeného typu v uvedeném rozdělení pro normální rozchod kolejí (1435 mm) (viz. podrobnosti dodávky materiálu uvedené v ZTP)  
- dopravu materiálu z místa předání na montážní základnu (viz. podrobnosti dodávky materiálu uvedené v ZTP, doprava z místa předání na montážní základnu je uvedena v samostatní položce)  
- zřízení kolejového lože  
- svařování kolejnic do bezstykové koleje  
- broušení koleje  
- případnou dodávku a montáž pražcových kotev  
- následnou úpravu směrového a výškového uspořádání koleje  
3. Způsob měření:  
- Měří se délka koleje ve smyslu ČSN 73 6360, tj. v ose koleje.</t>
  </si>
  <si>
    <t>62</t>
  </si>
  <si>
    <t>R528372.1</t>
  </si>
  <si>
    <t>KOLEJ 49 E1, ROZD. "U", BEZSTYKOVÁ, PR. DŘEV. VÝHYBKOVÝ KRÁTKÝ, UP. PRUŽNÉ (BEZ DODÁVKY KOLEJNIC - SŽDC)</t>
  </si>
  <si>
    <t>viz Příloha č.7 technické zprávy E.1.1.1.1 a kolejový plán  
2,4+3,6+1,286+3,601=10,887 [A]</t>
  </si>
  <si>
    <t>1. Položka obsahuje:  
 – defektoskopické zkoušky kolejnic, jsou-li vyžadovány  
 – dodávku uvedeného typu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materiál uvedeného typu kolejnic (viz. podrobnosti dodávky materiálu uvedené v ZTP)  
 – zřízení kolejového lože                                                                                                 
 –  dopravu kolejnic z místa předání na montážní základnu (viz. podrobnosti dodávky materiálu uvedené v ZTP, doprava z místa předání na montážní základnu je uvedena v samostatní položce)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</si>
  <si>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63</t>
  </si>
  <si>
    <t>R528372.2</t>
  </si>
  <si>
    <t>KOLEJ 49 E1, ROZD. "U", BEZSTYKOVÁ, PR. BET. VÝHYBKOVÝ KRÁTKÝ, UP. PRUŽNÉ (BEZ DODÁVKY KOLEJNIC - SŽDC)</t>
  </si>
  <si>
    <t>viz Příloha č.7 technické zprávy E.1.1.1.1 a kolejový plán  
3,6+2,4+3,6+2,4=12,000 [A]</t>
  </si>
  <si>
    <t>1. Položka obsahuje:  
 – defektoskopické zkoušky kolejnic, jsou-li vyžadovány  
 – dodávku uvedeného typu pražců,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materiál uvedeného typu kolejnic (viz. podrobnosti dodávky materiálu uvedené v ZTP)  
 – zřízení kolejového lože  
 –  dopravu kolejnic z místa předání na montážní základnu (viz. podrobnosti dodávky materiálu uvedené v ZTP, doprava z místa předání na montážní základnu je uvedena v samostatní položce)  
 – svařování kolejnic do bezstykové koleje 
 – broušení koleje  
 – případnou dodávku a montáž pražcových kotev  
 – následnou úpravu směrového a výškového uspořádání koleje  
3. Způsob měření:  
Měří se délka koleje ve smyslu ČSN 73 6360, tj. v ose koleje.</t>
  </si>
  <si>
    <t>64</t>
  </si>
  <si>
    <t>R528392.1</t>
  </si>
  <si>
    <t>KOLEJ 49 E1, ROZD. "U", BEZSTYKOVÁ, PR. DŘEV. VÝHYBKOVÝ DLOUHÝ, UP. PRUŽNÉ (BEZ DODÁVKY KOLEJNIC - SŽDC)</t>
  </si>
  <si>
    <t>viz Příloha č.7 technické zprávy E.1.1.1.1 a kolejový plán  
3,6+3,6=7,200 [A]</t>
  </si>
  <si>
    <t>65</t>
  </si>
  <si>
    <t>R528392.2</t>
  </si>
  <si>
    <t>KOLEJ 49 E1, ROZD. "U", BEZSTYKOVÁ, PR. BET. VÝHYBKOVÝ DLOUHÝ, UP. PRUŽNÉ (BEZ DODÁVKY KOLEJNIC - SŽDC)</t>
  </si>
  <si>
    <t>viz Příloha č.7 technické zprávy E.1.1.1.1 a kolejový plán  
3,6+3,64+3,6+3,64=14,480 [A]</t>
  </si>
  <si>
    <t>66</t>
  </si>
  <si>
    <t>R529352</t>
  </si>
  <si>
    <t>KOLEJ 49 E1 DLOUHÉ PASY, ROZD. "U", BEZSTYKOVÁ, PR. BET. BEZPODKLADNICOVÝ, UP. PRUŽNÉ (BEZ DODÁVKY KOLEJNIC A PRAŽCŮ - SŽDC)</t>
  </si>
  <si>
    <t>viz Příloha č.7 technické zprávy E.1.1.1.1 a kolejový plán  
(1050,85-2,4-7,2-2,4-7,2)+605,416+33,008=1 670,074 [A]</t>
  </si>
  <si>
    <t>67</t>
  </si>
  <si>
    <t>R52X000</t>
  </si>
  <si>
    <t>VÝHYBKA ZPĚTNĚ NAMONTOVANÁ Z VYZÍSKANÉHO MATERIÁLU</t>
  </si>
  <si>
    <t>viz Příloha č.8 technické zprávy E.1.1.1.1  
49,847=49,847 [A]</t>
  </si>
  <si>
    <t>1. Položka obsahuje:  
 – ověření kvality vyzískaných materiálů s případnou regenerací do předpisového stavu  
 – defektoskopické zkoušky kolejnic, jsou-li vyžadovány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montážní délka výhybky.</t>
  </si>
  <si>
    <t>68</t>
  </si>
  <si>
    <t>R549331</t>
  </si>
  <si>
    <t>ZŘÍZENÍ BEZSTYKOVÉ KOLEJE NA NOVÝCH ÚSECÍCH V KOLEJI</t>
  </si>
  <si>
    <t>viz Příloha č.7 technické zprávy E.1.1.1.1  
847+701,8+1050,9+612,4+35,4+39,5+7,2+7,3=3 301,500 [A]</t>
  </si>
  <si>
    <t>1. Položka obsahuje:   
 – úprava dilatačních spár a následné utažení upevňovadel   
 – montážní přípravky na zajištění podmínek daných předpisem SŽDC S 3/2, zejména dodržení upínací teploty   
 – směrovou a výškovou úpravu koleje   
 – podbíjení pražců, vyrovnání nivelety koleje nebo výhybkové konstrukce do 50 mm při zapojování na novostavbu (přechodový úsek)   
 – příplatky za ztížené podmínky při práci v koleji, např. překážky po stranách koleje, práci v tunelu ap.   
2. Položka neobsahuje:   
 – případné doplnění kolejového lože   
 – svary   
3. Způsob měření:   
Měří se délka koleje ve smyslu ČSN 73 6360, tj. v ose koleje.</t>
  </si>
  <si>
    <t>69</t>
  </si>
  <si>
    <t>R549332</t>
  </si>
  <si>
    <t>ZŘÍZENÍ BEZSTYKOVÉ KOLEJE NA NOVÝCH ÚSECÍCH VE VÝHYBCE</t>
  </si>
  <si>
    <t>viz Příloha č.8 technické zprávy E.1.1.1.1  
193,29=193,290 [A]</t>
  </si>
  <si>
    <t>70</t>
  </si>
  <si>
    <t>R549510</t>
  </si>
  <si>
    <t>ŘEZÁNÍ KOLEJNIC BEZ OHLEDU NA TVAR</t>
  </si>
  <si>
    <t>viz Příloha č.5 technické zprávy E.1.1.1.1 a kolejový plán  
70+58+46+54+74+4+4+4+2*(3+6+6+2)=348,000 [A]</t>
  </si>
  <si>
    <t>1. Položka obsahuje:   
 – veškeré práce a materiály spojené s řezáním kolejnic   
 – příplatky za ztížené podmínky při práci v koleji, např. překážky po stranách koleje, práci v tunelu apod.   
2. Položka neobsahuje:   
 X   
3. Způsob měření:   
Udává se počet kusů kompletní konstrukce nebo práce.</t>
  </si>
  <si>
    <t>Přidružená stavební výroba</t>
  </si>
  <si>
    <t>38</t>
  </si>
  <si>
    <t>75C777</t>
  </si>
  <si>
    <t>INFORMAČNÍ BOD AVV - MONTÁŽ</t>
  </si>
  <si>
    <t>viz technická zpráva  
10=10,000 [A]</t>
  </si>
  <si>
    <t>1. Položka obsahuje:   
 – vyměření místa umístění, montáž informačního bodu AVV   
 – montáž informačního bodu AVV včetně upevňovací soupravy se všemi pomocnými a doplňujícími pracemi a součástmi, případné použití mechanizmů, včetně dopravy ze skladu k místu montáže   
2. Položka neobsahuje:   
 X   
3. Způsob měření:   
Udává se počet kusů kompletní konstrukce nebo práce.</t>
  </si>
  <si>
    <t>39</t>
  </si>
  <si>
    <t>75C778</t>
  </si>
  <si>
    <t>INFORMAČNÍ BOD AVV - DEMONTÁŽ</t>
  </si>
  <si>
    <t>1. Položka obsahuje:   
 – demontáž informačního bodu AVV podle typu daného položkou   
 – demontáž informačního bodu AVV se všemi pomocnými a doplňujícími pracemi a součástmi, případné použití mechanizmů, včetně dopravy z místa demontáže do skladu   
 – naložení vybouraného materiálu na dopravní prostředek   
 – odvoz vybouraného materiálu do skladu nebo na likvidaci   
2. Položka neobsahuje:   
 – poplatek za likvidaci odpadů (nacení se dle SSD 0)   
3. Způsob měření:   
Udává se počet kusů kompletní konstrukce nebo práce.</t>
  </si>
  <si>
    <t>40</t>
  </si>
  <si>
    <t>75C871</t>
  </si>
  <si>
    <t>KOLEJOVÁ PROPOJKA VÝHYBKOVÁ - DODÁVKA</t>
  </si>
  <si>
    <t>Dle technické zprávy, výkresových příloh projektové dokumentace, TKP staveb státních drah a výkazů materiálu projektu a souhrnných částí dokumentace stavby  
3*(3+2)=15,000 [A]</t>
  </si>
  <si>
    <t>1. Položka obsahuje:   
 – dodávka kolejové propojky výhybkové (do 3 lan) podle typu a potřebné délky včetně potřebného pomocného materiálu a dopravy do staveništního skladu   
 – dodávku kolejové propojky výhybkové včetně pomocného materiálu, dopravu do staveništního skladu   
2. Položka neobsahuje:   
 X   
3. Způsob měření:   
Udává se počet kusů kompletní konstrukce nebo práce.</t>
  </si>
  <si>
    <t>41</t>
  </si>
  <si>
    <t>75C877</t>
  </si>
  <si>
    <t>KOLEJOVÁ PROPOJKA VÝHYBKOVÁ - MONTÁŽ</t>
  </si>
  <si>
    <t>1. Položka obsahuje:   
 – rozměření místa připojení, případné vyvrtání otvorů, montáž kolejové propojky výhybkové   
 – montáž kolejové propojky výhybkové (do 3 lan) se všemi pomocnými a doplňujícími pracemi a součástmi, případné použití mechanizmů, včetně dopravy ze skladu k místu montáže   
2. Položka neobsahuje:   
 X   
3. Způsob měření:   
Udává se počet kusů kompletní konstrukce nebo práce.</t>
  </si>
  <si>
    <t>59</t>
  </si>
  <si>
    <t>R1_75C771</t>
  </si>
  <si>
    <t>SOUPRAVA UPEVŇOVACÍ B-91S Č.V. 729125003</t>
  </si>
  <si>
    <t>Upevňovací souprava pro pražec B91</t>
  </si>
  <si>
    <t>60</t>
  </si>
  <si>
    <t>R2_75C771</t>
  </si>
  <si>
    <t>AKTUALIZACE (ADRES) DATABÁZE MIB A AKTUALIZACE MAPY TRATĚ V PALUBNÍ ČÁSTI SYSTÉMU AVV</t>
  </si>
  <si>
    <t>Ostatní konstrukce a práce</t>
  </si>
  <si>
    <t>42</t>
  </si>
  <si>
    <t>921930</t>
  </si>
  <si>
    <t>ANTIKOROZNÍ PROVEDENÍ UPEVŇOVADEL A JINÉHO DROBNÉHO KOLEJIVA</t>
  </si>
  <si>
    <t>viz kolejový plán  
3*2,7=8,100 [A]</t>
  </si>
  <si>
    <t>(Položka je příplatkovou jakožto materiálový rozdíl oproti standardnímu upevnění. Samostatně ji tedy nelze použít.)   
1. Položka obsahuje:   
 – antikorozní provedení určených částí upevnění žárovým zinkováním nebo jiným vhodným způsobem ve výrobním závodu   
 – příplatky za ztížené podmínky vyskytující se při zřízení kolejových vah, např. za překážky na straně koleje apod.   
2. Položka neobsahuje:   
 – dodávku materiálu, je součástí položek zřízení koleje nebo přejezdu   
3. Způsob měření:   
Měří se metr délkový.</t>
  </si>
  <si>
    <t>43</t>
  </si>
  <si>
    <t>923931</t>
  </si>
  <si>
    <t>ZAJIŠŤOVACÍ ZNAČKA KONZOLOVÁ (K) NA SLOUPU TRAKČNÍHO STOŽÁRU</t>
  </si>
  <si>
    <t>Dle technické zprávy, výkresových příloh projektové dokumentace, TKP staveb státních drah a výkazů materiálu projektu a souhrnných částí dokumentace stavby  
104=104,000 [A]</t>
  </si>
  <si>
    <t>1. Položka obsahuje:   
 – geodetické zaměření a kontrolu připravenosti pro osazení značky   
 – upevnění podpůrné konstrukce na sloup trakčního stožáru   
 – dodávku konzolové zajišťovací značky v požadovaném provedení   
 – nalepení nebo uchycení zajišťovací značky a další související práce   
 – všechny potřebné pomůcky, stroje, nářadí a pomocný materiál   
 – kontrolní měření   
 – vyhotovení příslušné dokumentace   
2. Položka neobsahuje:   
 X   
3. Způsob měření:   
Udává se počet kusů kompletní konstrukce nebo práce.</t>
  </si>
  <si>
    <t>44</t>
  </si>
  <si>
    <t>925110</t>
  </si>
  <si>
    <t>DRÁŽNÍ STEZKY Z DRTI TL. DO 50 MM</t>
  </si>
  <si>
    <t>M2</t>
  </si>
  <si>
    <t>viz Příloha č.6 technické zprávy E.1.1.1.1  
8950,4=8 950,400 [A]</t>
  </si>
  <si>
    <t>1. Položka obsahuje:   
 – kompletní provedení konstrukce s dodáním materiálu   
 – urovnání povrchu do předepsaného tvaru, případně i ruční hutnění a výplň nerovností a prohlubní   
 – zhutnění na předepsanou míru bez ohledu na způsob provádění   
 – příplatky za ztížené podmínky vyskytující se při zřízení drážních stezek, např. za překážky na straně koleje ap.   
2. Položka neobsahuje:   
 – výplň pod drážní stezkou mezi kolejovým ložem sousedních kolejí, nacení se položkami ve sd 51   
3. Způsob měření:   
Měří se horní pochozí plocha bez ohledu na tvar dosypávek pod drážní stezkou.</t>
  </si>
  <si>
    <t>45</t>
  </si>
  <si>
    <t>965010</t>
  </si>
  <si>
    <t>ODSTRANĚNÍ KOLEJOVÉHO LOŽE A DRÁŽNÍCH STEZEK</t>
  </si>
  <si>
    <t>viz Příloha č.6 technické zprávy E.1.1.1.1  
6951,5=6 951,500 [A]</t>
  </si>
  <si>
    <t>1. Položka obsahuje:   
 – odstranění kolejového lože ručně nebo mechanizací, a to po nebo bez sejmutí kolejového roštu   
 – příplatky za ztížené podmínky při práci v kolejišti, např. za překážky na straně koleje apod.   
 – naložení vybouraného materiálu na dopravní prostředek   
2. Položka neobsahuje:   
 – odvoz vybouraného materiálu do skladu nebo na likvidaci   
 – poplatky za likvidaci odpadů, nacení se položkami ze ssd 0   
3. Způsob měření:   
Měří se metry krychlové odtěženého kolejového lože v ulehlém (původním) stavu.</t>
  </si>
  <si>
    <t>46</t>
  </si>
  <si>
    <t>965023</t>
  </si>
  <si>
    <t>ODSTRANĚNÍ KOLEJOVÉHO LOŽE A DRÁŽNÍCH STEZEK - ODVOZ NA RECYKLACI</t>
  </si>
  <si>
    <t>M3KM</t>
  </si>
  <si>
    <t>odvoz na recyklační základu v žst. Sklené nad Oslavou  
6603,9*10=66 039,000 [A]</t>
  </si>
  <si>
    <t>1. Položka obsahuje:   
 – odvoz jakýmkoliv dopravním prostředkem a složení   
 – případné překládky na trase   
2. Položka neobsahuje:   
 – naložení vybouraného materiálu na dopravní prostředek (je zahrnuto ve zdrojové položce)   
 – poplatky za likvidaci odpadů, nacení se položkami ze ssd 0   
3. Způsob měření:   
Výměra je součtem součinů metrů krychlových vytěženého v rostlém (původním) stavu nebo vybouraného materiálu a jednotlivých vzdáleností v kilometrech.</t>
  </si>
  <si>
    <t>47</t>
  </si>
  <si>
    <t>965112</t>
  </si>
  <si>
    <t>DEMONTÁŽ KOLEJE NA BETONOVÝCH PRAŽCÍCH DO KOLEJOVÝCH POLÍ S ODVOZEM NA MONTÁŽNÍ ZÁKLADNU BEZ NÁSLEDNÉHO ROZEBRÁNÍ</t>
  </si>
  <si>
    <t>1. Položka obsahuje:   
 – uvolnění kolejového roštu z kolejového lože   
 – odstranění kolejnicových propojek, uzemnění a jiného vybavení   
 – případné rozřezání kolejového roštu   
 – úplné rozebrání koleje v místě demontáže do kolejových polí a jejich hrubé očištění   
 – naložení vybouraného materiálu na dopravní prostředek   
 – odvoz kolejových polí z místa demontáže na montážní základnu   
 – příplatky za ztížené podmínky při práci v kolejišti, např. za překážky na straně koleje apod.   
2. Položka neobsahuje:   
 – rozebrání kolejových polí na montážní základně do součástí   
3. Způsob měření:   
Měří se délka koleje ve smyslu ČSN 73 6360, tj. v ose koleje.</t>
  </si>
  <si>
    <t>48</t>
  </si>
  <si>
    <t>965113</t>
  </si>
  <si>
    <t>DEMONTÁŽ KOLEJE NA BETONOVÝCH PRAŽCÍCH DO KOLEJOVÝCH POLÍ S ODVOZEM NA MONTÁŽNÍ ZÁKLADNU S NÁSLEDNÝM ROZEBRÁNÍM</t>
  </si>
  <si>
    <t>viz Příloha č.5 technické zprávy E.1.1.1.1  
10+837+13+683+164+135+571+757=3 170,000 [A]</t>
  </si>
  <si>
    <t>1. Položka obsahuje:   
 – uvolnění kolejového roštu z kolejového lože   
 – odstranění kolejnicových propojek, uzemnění a jiného vybavení   
 – případné rozřezání kolejového roštu   
 – úplné rozebrání koleje v místě demontáže do kolejových polí a jejich hrubé očištění   
 – naložení vybouraného materiálu na dopravní prostředek   
 – odvoz kolejových polí z místa demontáže na montážní základnu   
 – rozebrání kolejových polí na montážní základně do součástí   
 – příplatky za ztížené podmínky při práci v kolejišti, např. za překážky na straně koleje apod.    
 2. Položka neobsahuje:   
 – odvoz nevyhovujícího materiálu na likvidaci   
 – poplatky za likvidaci odpadů, nacení se položkami ze ssd 0   
3. Způsob měření:   
Měří se délka koleje ve smyslu ČSN 73 6360, tj. v ose koleje.</t>
  </si>
  <si>
    <t>49</t>
  </si>
  <si>
    <t>965123</t>
  </si>
  <si>
    <t>DEMONTÁŽ KOLEJE NA DŘEVĚNÝCH PRAŽCÍCH DO KOLEJOVÝCH POLÍ S ODVOZEM NA MONTÁŽNÍ ZÁKLADNU S NÁSLEDNÝM ROZEBRÁNÍM</t>
  </si>
  <si>
    <t>viz Příloha č.5 technické zprávy E.1.1.1.1  
101+35+87+9+2,2+9=243,200 [A]</t>
  </si>
  <si>
    <t>1. Položka obsahuje:   
 – uvolnění kolejového roštu z kolejového lože   
 – odstranění kolejnicových propojek, uzemnění a jiného vybavení   
 – případné rozřezání kolejového roštu   
 – úplné rozebrání koleje v místě demontáže do kolejových polí a jejich hrubé očištění   
 – naložení vybouraného materiálu na dopravní prostředek   
 – odvoz kolejových polí z místa demontáže na montážní základnu   
 – rozebrání kolejových polí na montážní základně do součástí   
 – příplatky za ztížené podmínky při práci v kolejišti, např. za překážky na straně koleje apod.   
2. Položka neobsahuje:   
 – odvoz nevyhovujícího materiálu na likvidaci   
 – poplatky za likvidaci odpadů, nacení se položkami ze ssd 0   
3. Způsob měření:   
Měří se délka koleje ve smyslu ČSN 73 6360, tj. v ose koleje.</t>
  </si>
  <si>
    <t>50</t>
  </si>
  <si>
    <t>965212</t>
  </si>
  <si>
    <t>DEMONTÁŽ VÝHYBKOVÉ KONSTRUKCE NA BETONOVÝCH PRAŽCÍCH DO KOLEJOVÝCH POLÍ S ODVOZEM NA MONTÁŽNÍ ZÁKLADNU BEZ NÁSLEDNÉHO ROZEBRÁNÍ</t>
  </si>
  <si>
    <t>1. Položka obsahuje:   
 – uvolnění kolejového roštu výhybkové konstrukce z kolejového lože   
 – odstranění kolejnicových propojek, uzemnění a jiného vybavení   
 – případné rozřezání kolejového roštu výhybkové konstrukce   
 – úplné rozebrání výhybkové konstrukce v místě demontáže do kolejových polí a jejich hrubé očištění   
 – naložení vybouraného materiálu na dopravní prostředek   
 – odvoz kolejových polí z místa demontáže na montážní základnu   
 – příplatky za ztížené podmínky při práci v kolejišti, např. za překážky na straně koleje apod.   
2. Položka neobsahuje:   
 – rozebrání kolejových polí na montážní základně do součástí   
3. Způsob měření:   
Měří se rozvinutá délka výhybkové konstrukce ve všech větvcích dle ČSN 73 6360, tj. v ose koleje.</t>
  </si>
  <si>
    <t>51</t>
  </si>
  <si>
    <t>965223</t>
  </si>
  <si>
    <t>DEMONTÁŽ VÝHYBKOVÉ KONSTRUKCE NA DŘEVĚNÝCH PRAŽCÍCH DO KOLEJOVÝCH POLÍ S ODVOZEM NA MONTÁŽNÍ ZÁKLADNU S NÁSLEDNÝM ROZEBRÁNÍM</t>
  </si>
  <si>
    <t>viz Příloha č.8 technické zprávy E.1.1.1.1  
214,35=214,350 [A]</t>
  </si>
  <si>
    <t>1. Položka obsahuje:   
 – uvolnění kolejového roštu výhybkové konstrukce z kolejového lože   
 – odstranění kolejnicových propojek, uzemnění a jiného vybavení   
 – případné rozřezání kolejového roštu výhybkové konstrukce   
 – úplné rozebrání výhybkové konstrukce v místě demontáže do kolejových polí a jejich hrubé očištění   
 – naložení vybouraného materiálu na dopravní prostředek   
 – odvoz kolejových polí z místa demontáže na montážní základnu   
 – rozebrání kolejových polí na montážní základně do součástí   
 – příplatky za ztížené podmínky při práci v kolejišti, např. za překážky na straně koleje apod.   
2. Položka neobsahuje:   
 – odvoz nevyhovujícího materiálu na likvidaci   
 – poplatky za likvidaci odpadů, nacení se položkami ze ssd 0   
3. Způsob měření:   
Měří se rozvinutá délka výhybkové konstrukce ve všech větvcích dle ČSN 73 6360, tj. v ose koleje.</t>
  </si>
  <si>
    <t>52</t>
  </si>
  <si>
    <t>965411</t>
  </si>
  <si>
    <t>ODSTRANĚNÍ ZARÁŽEDLA PRAŽCOVÉHO</t>
  </si>
  <si>
    <t>viz výkresová část dokumentace  
1=1,000 [A]</t>
  </si>
  <si>
    <t>1. Položka obsahuje:   
 – zahrnuje veškeré činnosti, zařízení a materiál nutných k odstranění konstrukce vyjma zemní hrázky   
 – naložení vybouraného materiálu na dopravní prostředek   
 – příplatky za ztížené podmínky při práci v kolejišti, např. za překážky na straně koleje apod.   
2. Položka neobsahuje:   
 – odstranění zemní hrázky u pražcového zarážedla   
 – odvoz vybouraného materiálu do skladu nebo na likvidaci   
 – poplatky za likvidaci odpadů, nacení se položkami ze ssd 0   
3. Způsob měření:   
Udává se počet kusů kompletní konstrukce nebo práce.</t>
  </si>
  <si>
    <t>53</t>
  </si>
  <si>
    <t>965441</t>
  </si>
  <si>
    <t>ODSTRANĚNÍ ZARÁŽEDLA KOLEJNICOVÉHO</t>
  </si>
  <si>
    <t>1. Položka obsahuje:   
 – zahrnuje veškeré činnosti, zařízení a materiál nutných k odstranění konstrukce   
 – naložení vybouraného materiálu na dopravní prostředek   
 – příplatky za ztížené podmínky při práci v kolejišti, např. za překážky na straně koleje apod.   
2. Položka neobsahuje:   
 – odvoz vybouraného materiálu do skladu nebo na likvidaci   
 – poplatky za likvidaci odpadů, nacení se položkami ze ssd 0   
3. Způsob měření:   
Udává se počet kusů kompletní konstrukce nebo práce.</t>
  </si>
  <si>
    <t>71</t>
  </si>
  <si>
    <t>R921940</t>
  </si>
  <si>
    <t>DEMONTÁŽ A ZPĚTNÁ MONTÁŽ ÚROVŇOVÉHO KŘÍŽENÍ Z JAKÝCHKOLIV VYZÍSKANÝCH NEBO REGENEROVANÝCH DÍLCŮ</t>
  </si>
  <si>
    <t>viz výkresová část dokumentace  
11=11,000 [A]</t>
  </si>
  <si>
    <t>1. Položka obsahuje:   
 – dodání a pokládka panelů včetně lože   
 – příplatky za ztížené podmínky vyskytující se při zřízení kolejových vah, např. za překážky na straně koleje apod.   
2. Položka neobsahuje:   
 – zřízení, pronájem a odstranění dopravního značení objízdné trasy   
 – úpravy koleje (např. posun pražců, doplnění kolejového lože, směrová a výšková úprava)   
 – silniční panely v přechodu těles a prefabrikované základy pod závěrnými zídkami   
 – prahovou vpusť   
3. Způsob měření:   
Měří se půdorysná plocha (pojízdná nebo pochozí) vlastní přejezdové konstrukce tvořené daným systémem. kolejnice a žlábky se z plochy neodečítají. Do plochy se nezapočítávají ochranné klíny, prahové vpusti apod.</t>
  </si>
  <si>
    <t>72</t>
  </si>
  <si>
    <t>R965116</t>
  </si>
  <si>
    <t>DEMONTÁŽ KOLEJE A VÝHYBEK - ODVOZ ROZEBRANÝCH SOUČÁSTÍ (Z MÍSTA DEMONTÁŽE NEBO Z MONTÁŽNÍ ZÁKLADNY) K LIKVIDACI</t>
  </si>
  <si>
    <t>1. Položka obsahuje:   
 – naložení na dopravní prostředek, odvoz a složení   
 – případné překládky na trase   
2. Položka neobsahuje:   
 – poplatky za likvidaci odpadů, nacení se položkami ze ssd 0   
3. Způsob měření:   
Výměra je sumou součinů tun vybouraného materiálu v původním stavu a k nim příslušných jednotlivých odvozových vzdáleností v kilometrech.</t>
  </si>
  <si>
    <t>viz Příloha č.7 technické zprávy E.1.1.1.1 a výměna kolejnic za rušené LISy  
(102,0+83,81+7,23)*300=57 912,000 [A]</t>
  </si>
  <si>
    <t>02940</t>
  </si>
  <si>
    <t>OSTATNÍ POŽADAVKY - VYPRACOVÁNÍ DOKUMENTACE</t>
  </si>
  <si>
    <t>Vypracování dokumentace zajišťovacích značek a vypracování projektu PPK</t>
  </si>
  <si>
    <t>1: Dle technické zprávy, výkresových příloh projektové dokumentace, TKP staveb státních drah a výkazů materiálu projektu a souhrnných částí dokumentace stavby.  
2: 1</t>
  </si>
  <si>
    <t>zahrnuje veškeré náklady spojené s objednatelem požadovanými pracemi</t>
  </si>
  <si>
    <t>4A</t>
  </si>
  <si>
    <t>viz položky "poplatky za likvidaci odpadů" a technická zpráva včetně příloh  
492,01*50+1472,63*50+61*120+1,055*120+1,911*120=105 907,920 [A]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</si>
</sst>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9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i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4" fillId="2" borderId="5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vertical="center" wrapText="1"/>
    </xf>
    <xf numFmtId="4" fontId="4" fillId="2" borderId="5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3" xfId="0" applyFont="1" applyBorder="1" applyAlignment="1">
      <alignment horizontal="left" vertical="center" wrapText="1"/>
    </xf>
    <xf numFmtId="4" fontId="0" fillId="0" borderId="0" xfId="0" applyNumberFormat="1">
      <alignment vertical="center"/>
    </xf>
    <xf numFmtId="165" fontId="0" fillId="0" borderId="0" xfId="0" applyNumberForma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003074-7535-4CD1-A17E-16797FD99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65"/>
  <dimension ref="A1:R307"/>
  <sheetViews>
    <sheetView tabSelected="1" topLeftCell="B1" zoomScaleNormal="100" workbookViewId="0">
      <pane ySplit="8" topLeftCell="A298" activePane="bottomLeft" state="frozen"/>
      <selection pane="bottomLeft" activeCell="G304" sqref="G304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3" max="13" width="8.5703125" customWidth="1"/>
    <col min="14" max="14" width="0.7109375" hidden="1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0+O9+O50+O223+O248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42" t="s">
        <v>6</v>
      </c>
      <c r="D3" s="43"/>
      <c r="E3" s="5" t="s">
        <v>7</v>
      </c>
      <c r="F3" s="1"/>
      <c r="G3" s="6"/>
      <c r="H3" s="7" t="s">
        <v>8</v>
      </c>
      <c r="I3" s="8">
        <f>0+I9+I50+I223+I248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4" t="s">
        <v>12</v>
      </c>
      <c r="C4" s="42" t="s">
        <v>13</v>
      </c>
      <c r="D4" s="43"/>
      <c r="E4" s="5" t="s">
        <v>14</v>
      </c>
      <c r="F4" s="1"/>
      <c r="G4" s="1"/>
      <c r="H4" s="9"/>
      <c r="I4" s="9"/>
      <c r="O4" t="s">
        <v>15</v>
      </c>
      <c r="P4" t="s">
        <v>10</v>
      </c>
    </row>
    <row r="5" spans="1:18" ht="12.75" customHeight="1" x14ac:dyDescent="0.2">
      <c r="A5" t="s">
        <v>16</v>
      </c>
      <c r="B5" s="10" t="s">
        <v>17</v>
      </c>
      <c r="C5" s="44" t="s">
        <v>8</v>
      </c>
      <c r="D5" s="45"/>
      <c r="E5" s="11" t="s">
        <v>14</v>
      </c>
      <c r="F5" s="3"/>
      <c r="G5" s="3"/>
      <c r="H5" s="3"/>
      <c r="I5" s="3"/>
      <c r="O5" t="s">
        <v>18</v>
      </c>
      <c r="P5" t="s">
        <v>10</v>
      </c>
    </row>
    <row r="6" spans="1:18" ht="12.75" customHeight="1" x14ac:dyDescent="0.2">
      <c r="A6" s="41" t="s">
        <v>19</v>
      </c>
      <c r="B6" s="41" t="s">
        <v>20</v>
      </c>
      <c r="C6" s="41" t="s">
        <v>21</v>
      </c>
      <c r="D6" s="41" t="s">
        <v>22</v>
      </c>
      <c r="E6" s="41" t="s">
        <v>23</v>
      </c>
      <c r="F6" s="41" t="s">
        <v>24</v>
      </c>
      <c r="G6" s="41" t="s">
        <v>25</v>
      </c>
      <c r="H6" s="41" t="s">
        <v>26</v>
      </c>
      <c r="I6" s="41"/>
    </row>
    <row r="7" spans="1:18" ht="12.75" customHeight="1" x14ac:dyDescent="0.2">
      <c r="A7" s="41"/>
      <c r="B7" s="41"/>
      <c r="C7" s="41"/>
      <c r="D7" s="41"/>
      <c r="E7" s="41"/>
      <c r="F7" s="41"/>
      <c r="G7" s="41"/>
      <c r="H7" s="12" t="s">
        <v>27</v>
      </c>
      <c r="I7" s="12" t="s">
        <v>28</v>
      </c>
    </row>
    <row r="8" spans="1:18" ht="12.75" customHeight="1" x14ac:dyDescent="0.2">
      <c r="A8" s="12" t="s">
        <v>29</v>
      </c>
      <c r="B8" s="12" t="s">
        <v>30</v>
      </c>
      <c r="C8" s="12" t="s">
        <v>10</v>
      </c>
      <c r="D8" s="12" t="s">
        <v>2</v>
      </c>
      <c r="E8" s="12" t="s">
        <v>31</v>
      </c>
      <c r="F8" s="12" t="s">
        <v>32</v>
      </c>
      <c r="G8" s="12" t="s">
        <v>33</v>
      </c>
      <c r="H8" s="12" t="s">
        <v>34</v>
      </c>
      <c r="I8" s="12" t="s">
        <v>35</v>
      </c>
    </row>
    <row r="9" spans="1:18" ht="12.75" customHeight="1" x14ac:dyDescent="0.2">
      <c r="A9" s="13" t="s">
        <v>36</v>
      </c>
      <c r="B9" s="13"/>
      <c r="C9" s="14" t="s">
        <v>29</v>
      </c>
      <c r="D9" s="13"/>
      <c r="E9" s="15" t="s">
        <v>37</v>
      </c>
      <c r="F9" s="13"/>
      <c r="G9" s="13"/>
      <c r="H9" s="13"/>
      <c r="I9" s="16">
        <f>0+Q9</f>
        <v>0</v>
      </c>
      <c r="O9">
        <f>0+R9</f>
        <v>0</v>
      </c>
      <c r="Q9" s="39">
        <f>0+I10+I14+I18+I22+I30+I34+I38+I42+I46+I26</f>
        <v>0</v>
      </c>
      <c r="R9">
        <f>0+O10+O14+O18+O22+O30+O34+O38+O42+O46</f>
        <v>0</v>
      </c>
    </row>
    <row r="10" spans="1:18" ht="25.5" x14ac:dyDescent="0.2">
      <c r="A10" s="17" t="s">
        <v>38</v>
      </c>
      <c r="B10" s="18" t="s">
        <v>30</v>
      </c>
      <c r="C10" s="18" t="s">
        <v>39</v>
      </c>
      <c r="D10" s="17" t="s">
        <v>40</v>
      </c>
      <c r="E10" s="19" t="s">
        <v>41</v>
      </c>
      <c r="F10" s="20" t="s">
        <v>42</v>
      </c>
      <c r="G10" s="21">
        <v>1472.63</v>
      </c>
      <c r="H10" s="22">
        <v>0</v>
      </c>
      <c r="I10" s="22">
        <f>ROUND(ROUND(H10,2)*ROUND(G10,3),2)</f>
        <v>0</v>
      </c>
      <c r="O10">
        <f>(I10*21)/100</f>
        <v>0</v>
      </c>
      <c r="P10" t="s">
        <v>10</v>
      </c>
    </row>
    <row r="11" spans="1:18" x14ac:dyDescent="0.2">
      <c r="A11" s="23" t="s">
        <v>43</v>
      </c>
      <c r="E11" s="24" t="s">
        <v>40</v>
      </c>
    </row>
    <row r="12" spans="1:18" ht="25.5" x14ac:dyDescent="0.2">
      <c r="A12" s="25" t="s">
        <v>44</v>
      </c>
      <c r="E12" s="26" t="s">
        <v>45</v>
      </c>
    </row>
    <row r="13" spans="1:18" ht="140.25" x14ac:dyDescent="0.2">
      <c r="A13" t="s">
        <v>46</v>
      </c>
      <c r="E13" s="24" t="s">
        <v>47</v>
      </c>
    </row>
    <row r="14" spans="1:18" ht="25.5" x14ac:dyDescent="0.2">
      <c r="A14" s="17" t="s">
        <v>38</v>
      </c>
      <c r="B14" s="18" t="s">
        <v>10</v>
      </c>
      <c r="C14" s="18" t="s">
        <v>48</v>
      </c>
      <c r="D14" s="17" t="s">
        <v>40</v>
      </c>
      <c r="E14" s="19" t="s">
        <v>49</v>
      </c>
      <c r="F14" s="20" t="s">
        <v>42</v>
      </c>
      <c r="G14" s="21">
        <v>1.0549999999999999</v>
      </c>
      <c r="H14" s="22">
        <v>0</v>
      </c>
      <c r="I14" s="22">
        <f>ROUND(ROUND(H14,2)*ROUND(G14,3),2)</f>
        <v>0</v>
      </c>
      <c r="O14">
        <f>(I14*21)/100</f>
        <v>0</v>
      </c>
      <c r="P14" t="s">
        <v>10</v>
      </c>
    </row>
    <row r="15" spans="1:18" x14ac:dyDescent="0.2">
      <c r="A15" s="23" t="s">
        <v>43</v>
      </c>
      <c r="E15" s="24" t="s">
        <v>40</v>
      </c>
    </row>
    <row r="16" spans="1:18" ht="51" x14ac:dyDescent="0.2">
      <c r="A16" s="25" t="s">
        <v>44</v>
      </c>
      <c r="E16" s="26" t="s">
        <v>50</v>
      </c>
    </row>
    <row r="17" spans="1:16" ht="140.25" x14ac:dyDescent="0.2">
      <c r="A17" t="s">
        <v>46</v>
      </c>
      <c r="E17" s="24" t="s">
        <v>47</v>
      </c>
    </row>
    <row r="18" spans="1:16" ht="25.5" x14ac:dyDescent="0.2">
      <c r="A18" s="17" t="s">
        <v>38</v>
      </c>
      <c r="B18" s="18" t="s">
        <v>2</v>
      </c>
      <c r="C18" s="18" t="s">
        <v>51</v>
      </c>
      <c r="D18" s="17" t="s">
        <v>40</v>
      </c>
      <c r="E18" s="19" t="s">
        <v>52</v>
      </c>
      <c r="F18" s="20" t="s">
        <v>42</v>
      </c>
      <c r="G18" s="21">
        <v>1.911</v>
      </c>
      <c r="H18" s="22">
        <v>0</v>
      </c>
      <c r="I18" s="22">
        <f>ROUND(ROUND(H18,2)*ROUND(G18,3),2)</f>
        <v>0</v>
      </c>
      <c r="O18">
        <f>(I18*21)/100</f>
        <v>0</v>
      </c>
      <c r="P18" t="s">
        <v>10</v>
      </c>
    </row>
    <row r="19" spans="1:16" x14ac:dyDescent="0.2">
      <c r="A19" s="23" t="s">
        <v>43</v>
      </c>
      <c r="E19" s="24" t="s">
        <v>40</v>
      </c>
    </row>
    <row r="20" spans="1:16" ht="51" x14ac:dyDescent="0.2">
      <c r="A20" s="25" t="s">
        <v>44</v>
      </c>
      <c r="E20" s="26" t="s">
        <v>53</v>
      </c>
    </row>
    <row r="21" spans="1:16" ht="140.25" x14ac:dyDescent="0.2">
      <c r="A21" t="s">
        <v>46</v>
      </c>
      <c r="E21" s="24" t="s">
        <v>47</v>
      </c>
    </row>
    <row r="22" spans="1:16" ht="25.5" x14ac:dyDescent="0.2">
      <c r="A22" s="17" t="s">
        <v>38</v>
      </c>
      <c r="B22" s="18" t="s">
        <v>31</v>
      </c>
      <c r="C22" s="18" t="s">
        <v>54</v>
      </c>
      <c r="D22" s="17" t="s">
        <v>40</v>
      </c>
      <c r="E22" s="19" t="s">
        <v>55</v>
      </c>
      <c r="F22" s="20" t="s">
        <v>42</v>
      </c>
      <c r="G22" s="21">
        <v>61</v>
      </c>
      <c r="H22" s="22">
        <v>0</v>
      </c>
      <c r="I22" s="22">
        <f>ROUND(ROUND(H22,2)*ROUND(G22,3),2)</f>
        <v>0</v>
      </c>
      <c r="O22">
        <f>(I22*21)/100</f>
        <v>0</v>
      </c>
      <c r="P22" t="s">
        <v>10</v>
      </c>
    </row>
    <row r="23" spans="1:16" x14ac:dyDescent="0.2">
      <c r="A23" s="23" t="s">
        <v>43</v>
      </c>
      <c r="E23" s="24" t="s">
        <v>40</v>
      </c>
    </row>
    <row r="24" spans="1:16" ht="38.25" x14ac:dyDescent="0.2">
      <c r="A24" s="25" t="s">
        <v>44</v>
      </c>
      <c r="E24" s="26" t="s">
        <v>56</v>
      </c>
    </row>
    <row r="25" spans="1:16" ht="140.25" x14ac:dyDescent="0.2">
      <c r="A25" t="s">
        <v>46</v>
      </c>
      <c r="E25" s="24" t="s">
        <v>47</v>
      </c>
    </row>
    <row r="26" spans="1:16" x14ac:dyDescent="0.2">
      <c r="A26" s="17" t="s">
        <v>38</v>
      </c>
      <c r="B26" s="32" t="s">
        <v>376</v>
      </c>
      <c r="C26" s="32" t="s">
        <v>371</v>
      </c>
      <c r="D26" s="33" t="s">
        <v>40</v>
      </c>
      <c r="E26" s="34" t="s">
        <v>372</v>
      </c>
      <c r="F26" s="35" t="s">
        <v>110</v>
      </c>
      <c r="G26" s="30">
        <v>1</v>
      </c>
      <c r="H26" s="36">
        <v>0</v>
      </c>
      <c r="I26" s="36">
        <f>ROUND(ROUND(H26,2)*ROUND(G26,3),2)</f>
        <v>0</v>
      </c>
      <c r="O26">
        <f>(I26*21)/100</f>
        <v>0</v>
      </c>
      <c r="P26" t="s">
        <v>10</v>
      </c>
    </row>
    <row r="27" spans="1:16" x14ac:dyDescent="0.2">
      <c r="A27" s="23" t="s">
        <v>43</v>
      </c>
      <c r="B27" s="37"/>
      <c r="C27" s="37"/>
      <c r="D27" s="37"/>
      <c r="E27" s="38" t="s">
        <v>373</v>
      </c>
      <c r="F27" s="37"/>
      <c r="G27" s="37"/>
      <c r="H27" s="37"/>
      <c r="I27" s="37"/>
    </row>
    <row r="28" spans="1:16" ht="51" x14ac:dyDescent="0.2">
      <c r="A28" s="25" t="s">
        <v>44</v>
      </c>
      <c r="B28" s="37"/>
      <c r="C28" s="37"/>
      <c r="D28" s="37"/>
      <c r="E28" s="29" t="s">
        <v>374</v>
      </c>
      <c r="F28" s="37"/>
      <c r="G28" s="37"/>
      <c r="H28" s="37"/>
      <c r="I28" s="37"/>
    </row>
    <row r="29" spans="1:16" x14ac:dyDescent="0.2">
      <c r="A29" t="s">
        <v>46</v>
      </c>
      <c r="B29" s="37"/>
      <c r="C29" s="37"/>
      <c r="D29" s="37"/>
      <c r="E29" s="38" t="s">
        <v>375</v>
      </c>
      <c r="F29" s="37"/>
      <c r="G29" s="37"/>
      <c r="H29" s="37"/>
      <c r="I29" s="37"/>
    </row>
    <row r="30" spans="1:16" x14ac:dyDescent="0.2">
      <c r="A30" s="17" t="s">
        <v>38</v>
      </c>
      <c r="B30" s="18" t="s">
        <v>57</v>
      </c>
      <c r="C30" s="18" t="s">
        <v>58</v>
      </c>
      <c r="D30" s="17" t="s">
        <v>40</v>
      </c>
      <c r="E30" s="19" t="s">
        <v>59</v>
      </c>
      <c r="F30" s="20" t="s">
        <v>60</v>
      </c>
      <c r="G30" s="21">
        <v>246285.6</v>
      </c>
      <c r="H30" s="22">
        <v>0</v>
      </c>
      <c r="I30" s="22">
        <f>ROUND(ROUND(H30,2)*ROUND(G30,3),2)</f>
        <v>0</v>
      </c>
      <c r="O30">
        <f>(I30*21)/100</f>
        <v>0</v>
      </c>
      <c r="P30" t="s">
        <v>10</v>
      </c>
    </row>
    <row r="31" spans="1:16" x14ac:dyDescent="0.2">
      <c r="A31" s="23" t="s">
        <v>43</v>
      </c>
      <c r="E31" s="24" t="s">
        <v>40</v>
      </c>
    </row>
    <row r="32" spans="1:16" ht="25.5" x14ac:dyDescent="0.2">
      <c r="A32" s="25" t="s">
        <v>44</v>
      </c>
      <c r="E32" s="26" t="s">
        <v>61</v>
      </c>
    </row>
    <row r="33" spans="1:16" ht="63.75" x14ac:dyDescent="0.2">
      <c r="A33" t="s">
        <v>46</v>
      </c>
      <c r="E33" s="24" t="s">
        <v>62</v>
      </c>
    </row>
    <row r="34" spans="1:16" x14ac:dyDescent="0.2">
      <c r="A34" s="17" t="s">
        <v>38</v>
      </c>
      <c r="B34" s="18" t="s">
        <v>63</v>
      </c>
      <c r="C34" s="18" t="s">
        <v>64</v>
      </c>
      <c r="D34" s="17" t="s">
        <v>40</v>
      </c>
      <c r="E34" s="19" t="s">
        <v>65</v>
      </c>
      <c r="F34" s="20" t="s">
        <v>60</v>
      </c>
      <c r="G34" s="30">
        <v>57912</v>
      </c>
      <c r="H34" s="22">
        <v>0</v>
      </c>
      <c r="I34" s="22">
        <f>ROUND(ROUND(H34,2)*ROUND(G34,3),2)</f>
        <v>0</v>
      </c>
      <c r="O34">
        <f>(I34*21)/100</f>
        <v>0</v>
      </c>
      <c r="P34" t="s">
        <v>10</v>
      </c>
    </row>
    <row r="35" spans="1:16" x14ac:dyDescent="0.2">
      <c r="A35" s="23" t="s">
        <v>43</v>
      </c>
      <c r="E35" s="24" t="s">
        <v>40</v>
      </c>
    </row>
    <row r="36" spans="1:16" ht="25.5" x14ac:dyDescent="0.2">
      <c r="A36" s="25" t="s">
        <v>44</v>
      </c>
      <c r="E36" s="29" t="s">
        <v>370</v>
      </c>
    </row>
    <row r="37" spans="1:16" ht="63.75" x14ac:dyDescent="0.2">
      <c r="A37" t="s">
        <v>46</v>
      </c>
      <c r="E37" s="24" t="s">
        <v>62</v>
      </c>
    </row>
    <row r="38" spans="1:16" x14ac:dyDescent="0.2">
      <c r="A38" s="17" t="s">
        <v>38</v>
      </c>
      <c r="B38" s="18" t="s">
        <v>66</v>
      </c>
      <c r="C38" s="18" t="s">
        <v>67</v>
      </c>
      <c r="D38" s="17" t="s">
        <v>40</v>
      </c>
      <c r="E38" s="19" t="s">
        <v>68</v>
      </c>
      <c r="F38" s="20" t="s">
        <v>60</v>
      </c>
      <c r="G38" s="21">
        <v>50811</v>
      </c>
      <c r="H38" s="22">
        <v>0</v>
      </c>
      <c r="I38" s="22">
        <f>ROUND(ROUND(H38,2)*ROUND(G38,3),2)</f>
        <v>0</v>
      </c>
      <c r="O38">
        <f>(I38*21)/100</f>
        <v>0</v>
      </c>
      <c r="P38" t="s">
        <v>10</v>
      </c>
    </row>
    <row r="39" spans="1:16" x14ac:dyDescent="0.2">
      <c r="A39" s="23" t="s">
        <v>43</v>
      </c>
      <c r="E39" s="24" t="s">
        <v>40</v>
      </c>
    </row>
    <row r="40" spans="1:16" ht="25.5" x14ac:dyDescent="0.2">
      <c r="A40" s="25" t="s">
        <v>44</v>
      </c>
      <c r="E40" s="26" t="s">
        <v>69</v>
      </c>
    </row>
    <row r="41" spans="1:16" ht="63.75" x14ac:dyDescent="0.2">
      <c r="A41" t="s">
        <v>46</v>
      </c>
      <c r="E41" s="24" t="s">
        <v>62</v>
      </c>
    </row>
    <row r="42" spans="1:16" ht="25.5" x14ac:dyDescent="0.2">
      <c r="A42" s="17" t="s">
        <v>38</v>
      </c>
      <c r="B42" s="18" t="s">
        <v>70</v>
      </c>
      <c r="C42" s="18" t="s">
        <v>71</v>
      </c>
      <c r="D42" s="17" t="s">
        <v>40</v>
      </c>
      <c r="E42" s="19" t="s">
        <v>72</v>
      </c>
      <c r="F42" s="20" t="s">
        <v>42</v>
      </c>
      <c r="G42" s="21">
        <v>9707.8799999999992</v>
      </c>
      <c r="H42" s="22">
        <v>0</v>
      </c>
      <c r="I42" s="22">
        <f>ROUND(ROUND(H42,2)*ROUND(G42,3),2)</f>
        <v>0</v>
      </c>
      <c r="O42">
        <f>(I42*21)/100</f>
        <v>0</v>
      </c>
      <c r="P42" t="s">
        <v>10</v>
      </c>
    </row>
    <row r="43" spans="1:16" x14ac:dyDescent="0.2">
      <c r="A43" s="23" t="s">
        <v>43</v>
      </c>
      <c r="E43" s="24" t="s">
        <v>73</v>
      </c>
    </row>
    <row r="44" spans="1:16" ht="25.5" x14ac:dyDescent="0.2">
      <c r="A44" s="25" t="s">
        <v>44</v>
      </c>
      <c r="E44" s="26" t="s">
        <v>74</v>
      </c>
    </row>
    <row r="45" spans="1:16" ht="127.5" x14ac:dyDescent="0.2">
      <c r="A45" t="s">
        <v>46</v>
      </c>
      <c r="E45" s="24" t="s">
        <v>75</v>
      </c>
    </row>
    <row r="46" spans="1:16" ht="38.25" x14ac:dyDescent="0.2">
      <c r="A46" s="17" t="s">
        <v>38</v>
      </c>
      <c r="B46" s="18" t="s">
        <v>76</v>
      </c>
      <c r="C46" s="18" t="s">
        <v>77</v>
      </c>
      <c r="D46" s="17" t="s">
        <v>40</v>
      </c>
      <c r="E46" s="19" t="s">
        <v>78</v>
      </c>
      <c r="F46" s="20" t="s">
        <v>42</v>
      </c>
      <c r="G46" s="21">
        <v>729.96</v>
      </c>
      <c r="H46" s="22">
        <v>0</v>
      </c>
      <c r="I46" s="22">
        <f>ROUND(ROUND(H46,2)*ROUND(G46,3),2)</f>
        <v>0</v>
      </c>
      <c r="O46">
        <f>(I46*21)/100</f>
        <v>0</v>
      </c>
      <c r="P46" t="s">
        <v>10</v>
      </c>
    </row>
    <row r="47" spans="1:16" x14ac:dyDescent="0.2">
      <c r="A47" s="23" t="s">
        <v>43</v>
      </c>
      <c r="E47" s="24" t="s">
        <v>73</v>
      </c>
    </row>
    <row r="48" spans="1:16" ht="25.5" x14ac:dyDescent="0.2">
      <c r="A48" s="25" t="s">
        <v>44</v>
      </c>
      <c r="E48" s="26" t="s">
        <v>79</v>
      </c>
    </row>
    <row r="49" spans="1:18" ht="127.5" x14ac:dyDescent="0.2">
      <c r="A49" t="s">
        <v>46</v>
      </c>
      <c r="E49" s="24" t="s">
        <v>75</v>
      </c>
    </row>
    <row r="50" spans="1:18" ht="12.75" customHeight="1" x14ac:dyDescent="0.2">
      <c r="A50" s="3" t="s">
        <v>36</v>
      </c>
      <c r="B50" s="3"/>
      <c r="C50" s="27" t="s">
        <v>32</v>
      </c>
      <c r="D50" s="3"/>
      <c r="E50" s="15" t="s">
        <v>80</v>
      </c>
      <c r="F50" s="3"/>
      <c r="G50" s="3"/>
      <c r="H50" s="3"/>
      <c r="I50" s="28">
        <f>0+Q50</f>
        <v>0</v>
      </c>
      <c r="O50">
        <f>0+R50</f>
        <v>0</v>
      </c>
      <c r="Q50">
        <f>0+I51+I55+I59+I63+I67+I71+I75+I79+I83+I87+I91+I95+I99+I103+I107+I111+I115+I119+I123+I127+I131+I135+I139+I143+I147+I151+I155+I159+I163+I167+I171+I175+I179+I183+I187+I191+I195+I199+I203+I207+I211+I215+I219</f>
        <v>0</v>
      </c>
      <c r="R50">
        <f>0+O51+O55+O59+O63+O67+O71+O75+O79+O83+O87+O91+O95+O99+O103+O107+O111+O115+O119+O123+O127+O131+O135+O139+O143+O147+O151+O155+O159+O163+O167+O171+O175+O179+O183+O187+O191+O195+O199+O203+O207+O211+O215+O219</f>
        <v>0</v>
      </c>
    </row>
    <row r="51" spans="1:18" x14ac:dyDescent="0.2">
      <c r="A51" s="17" t="s">
        <v>38</v>
      </c>
      <c r="B51" s="18" t="s">
        <v>32</v>
      </c>
      <c r="C51" s="18" t="s">
        <v>81</v>
      </c>
      <c r="D51" s="17" t="s">
        <v>40</v>
      </c>
      <c r="E51" s="19" t="s">
        <v>82</v>
      </c>
      <c r="F51" s="20" t="s">
        <v>83</v>
      </c>
      <c r="G51" s="21">
        <v>9104.5</v>
      </c>
      <c r="H51" s="22">
        <v>0</v>
      </c>
      <c r="I51" s="22">
        <f>ROUND(ROUND(H51,2)*ROUND(G51,3),2)</f>
        <v>0</v>
      </c>
      <c r="O51">
        <f>(I51*21)/100</f>
        <v>0</v>
      </c>
      <c r="P51" t="s">
        <v>10</v>
      </c>
    </row>
    <row r="52" spans="1:18" x14ac:dyDescent="0.2">
      <c r="A52" s="23" t="s">
        <v>43</v>
      </c>
      <c r="E52" s="24" t="s">
        <v>40</v>
      </c>
    </row>
    <row r="53" spans="1:18" ht="38.25" x14ac:dyDescent="0.2">
      <c r="A53" s="25" t="s">
        <v>44</v>
      </c>
      <c r="E53" s="26" t="s">
        <v>84</v>
      </c>
    </row>
    <row r="54" spans="1:18" ht="89.25" x14ac:dyDescent="0.2">
      <c r="A54" t="s">
        <v>46</v>
      </c>
      <c r="E54" s="24" t="s">
        <v>85</v>
      </c>
    </row>
    <row r="55" spans="1:18" x14ac:dyDescent="0.2">
      <c r="A55" s="17" t="s">
        <v>38</v>
      </c>
      <c r="B55" s="18" t="s">
        <v>33</v>
      </c>
      <c r="C55" s="18" t="s">
        <v>86</v>
      </c>
      <c r="D55" s="17" t="s">
        <v>40</v>
      </c>
      <c r="E55" s="19" t="s">
        <v>87</v>
      </c>
      <c r="F55" s="20" t="s">
        <v>83</v>
      </c>
      <c r="G55" s="21">
        <v>1981.1</v>
      </c>
      <c r="H55" s="22">
        <v>0</v>
      </c>
      <c r="I55" s="22">
        <f>ROUND(ROUND(H55,2)*ROUND(G55,3),2)</f>
        <v>0</v>
      </c>
      <c r="O55">
        <f>(I55*21)/100</f>
        <v>0</v>
      </c>
      <c r="P55" t="s">
        <v>10</v>
      </c>
    </row>
    <row r="56" spans="1:18" x14ac:dyDescent="0.2">
      <c r="A56" s="23" t="s">
        <v>43</v>
      </c>
      <c r="E56" s="24" t="s">
        <v>40</v>
      </c>
    </row>
    <row r="57" spans="1:18" ht="25.5" x14ac:dyDescent="0.2">
      <c r="A57" s="25" t="s">
        <v>44</v>
      </c>
      <c r="E57" s="26" t="s">
        <v>88</v>
      </c>
    </row>
    <row r="58" spans="1:18" ht="89.25" x14ac:dyDescent="0.2">
      <c r="A58" t="s">
        <v>46</v>
      </c>
      <c r="E58" s="24" t="s">
        <v>85</v>
      </c>
    </row>
    <row r="59" spans="1:18" x14ac:dyDescent="0.2">
      <c r="A59" s="17" t="s">
        <v>38</v>
      </c>
      <c r="B59" s="18" t="s">
        <v>89</v>
      </c>
      <c r="C59" s="18" t="s">
        <v>90</v>
      </c>
      <c r="D59" s="17" t="s">
        <v>40</v>
      </c>
      <c r="E59" s="19" t="s">
        <v>91</v>
      </c>
      <c r="F59" s="20" t="s">
        <v>83</v>
      </c>
      <c r="G59" s="21">
        <v>1558.6</v>
      </c>
      <c r="H59" s="22">
        <v>0</v>
      </c>
      <c r="I59" s="22">
        <f>ROUND(ROUND(H59,2)*ROUND(G59,3),2)</f>
        <v>0</v>
      </c>
      <c r="O59">
        <f>(I59*21)/100</f>
        <v>0</v>
      </c>
      <c r="P59" t="s">
        <v>10</v>
      </c>
    </row>
    <row r="60" spans="1:18" x14ac:dyDescent="0.2">
      <c r="A60" s="23" t="s">
        <v>43</v>
      </c>
      <c r="E60" s="24" t="s">
        <v>40</v>
      </c>
    </row>
    <row r="61" spans="1:18" ht="25.5" x14ac:dyDescent="0.2">
      <c r="A61" s="25" t="s">
        <v>44</v>
      </c>
      <c r="E61" s="26" t="s">
        <v>92</v>
      </c>
    </row>
    <row r="62" spans="1:18" ht="89.25" x14ac:dyDescent="0.2">
      <c r="A62" t="s">
        <v>46</v>
      </c>
      <c r="E62" s="24" t="s">
        <v>85</v>
      </c>
    </row>
    <row r="63" spans="1:18" x14ac:dyDescent="0.2">
      <c r="A63" s="17" t="s">
        <v>38</v>
      </c>
      <c r="B63" s="18" t="s">
        <v>93</v>
      </c>
      <c r="C63" s="18" t="s">
        <v>94</v>
      </c>
      <c r="D63" s="17" t="s">
        <v>40</v>
      </c>
      <c r="E63" s="19" t="s">
        <v>95</v>
      </c>
      <c r="F63" s="20" t="s">
        <v>96</v>
      </c>
      <c r="G63" s="21">
        <v>43.798999999999999</v>
      </c>
      <c r="H63" s="22">
        <v>0</v>
      </c>
      <c r="I63" s="22">
        <f>ROUND(ROUND(H63,2)*ROUND(G63,3),2)</f>
        <v>0</v>
      </c>
      <c r="O63">
        <f>(I63*21)/100</f>
        <v>0</v>
      </c>
      <c r="P63" t="s">
        <v>10</v>
      </c>
    </row>
    <row r="64" spans="1:18" x14ac:dyDescent="0.2">
      <c r="A64" s="23" t="s">
        <v>43</v>
      </c>
      <c r="E64" s="24" t="s">
        <v>40</v>
      </c>
    </row>
    <row r="65" spans="1:16" ht="25.5" x14ac:dyDescent="0.2">
      <c r="A65" s="25" t="s">
        <v>44</v>
      </c>
      <c r="E65" s="26" t="s">
        <v>97</v>
      </c>
    </row>
    <row r="66" spans="1:16" ht="280.5" x14ac:dyDescent="0.2">
      <c r="A66" t="s">
        <v>46</v>
      </c>
      <c r="E66" s="24" t="s">
        <v>98</v>
      </c>
    </row>
    <row r="67" spans="1:16" x14ac:dyDescent="0.2">
      <c r="A67" s="17" t="s">
        <v>38</v>
      </c>
      <c r="B67" s="18" t="s">
        <v>34</v>
      </c>
      <c r="C67" s="18" t="s">
        <v>99</v>
      </c>
      <c r="D67" s="17" t="s">
        <v>40</v>
      </c>
      <c r="E67" s="19" t="s">
        <v>100</v>
      </c>
      <c r="F67" s="20" t="s">
        <v>101</v>
      </c>
      <c r="G67" s="21">
        <v>1</v>
      </c>
      <c r="H67" s="22">
        <v>0</v>
      </c>
      <c r="I67" s="22">
        <f>ROUND(ROUND(H67,2)*ROUND(G67,3),2)</f>
        <v>0</v>
      </c>
      <c r="O67">
        <f>(I67*21)/100</f>
        <v>0</v>
      </c>
      <c r="P67" t="s">
        <v>10</v>
      </c>
    </row>
    <row r="68" spans="1:16" x14ac:dyDescent="0.2">
      <c r="A68" s="23" t="s">
        <v>43</v>
      </c>
      <c r="E68" s="24" t="s">
        <v>40</v>
      </c>
    </row>
    <row r="69" spans="1:16" ht="25.5" x14ac:dyDescent="0.2">
      <c r="A69" s="25" t="s">
        <v>44</v>
      </c>
      <c r="E69" s="26" t="s">
        <v>102</v>
      </c>
    </row>
    <row r="70" spans="1:16" ht="409.5" x14ac:dyDescent="0.2">
      <c r="A70" t="s">
        <v>46</v>
      </c>
      <c r="E70" s="24" t="s">
        <v>103</v>
      </c>
    </row>
    <row r="71" spans="1:16" x14ac:dyDescent="0.2">
      <c r="A71" s="17" t="s">
        <v>38</v>
      </c>
      <c r="B71" s="18" t="s">
        <v>35</v>
      </c>
      <c r="C71" s="18" t="s">
        <v>104</v>
      </c>
      <c r="D71" s="17" t="s">
        <v>40</v>
      </c>
      <c r="E71" s="19" t="s">
        <v>105</v>
      </c>
      <c r="F71" s="20" t="s">
        <v>101</v>
      </c>
      <c r="G71" s="21">
        <v>2</v>
      </c>
      <c r="H71" s="22">
        <v>0</v>
      </c>
      <c r="I71" s="22">
        <f>ROUND(ROUND(H71,2)*ROUND(G71,3),2)</f>
        <v>0</v>
      </c>
      <c r="O71">
        <f>(I71*21)/100</f>
        <v>0</v>
      </c>
      <c r="P71" t="s">
        <v>10</v>
      </c>
    </row>
    <row r="72" spans="1:16" x14ac:dyDescent="0.2">
      <c r="A72" s="23" t="s">
        <v>43</v>
      </c>
      <c r="E72" s="24" t="s">
        <v>40</v>
      </c>
    </row>
    <row r="73" spans="1:16" ht="25.5" x14ac:dyDescent="0.2">
      <c r="A73" s="25" t="s">
        <v>44</v>
      </c>
      <c r="E73" s="26" t="s">
        <v>106</v>
      </c>
    </row>
    <row r="74" spans="1:16" ht="409.5" x14ac:dyDescent="0.2">
      <c r="A74" t="s">
        <v>46</v>
      </c>
      <c r="E74" s="31" t="s">
        <v>103</v>
      </c>
    </row>
    <row r="75" spans="1:16" x14ac:dyDescent="0.2">
      <c r="A75" s="17" t="s">
        <v>38</v>
      </c>
      <c r="B75" s="18" t="s">
        <v>107</v>
      </c>
      <c r="C75" s="18" t="s">
        <v>108</v>
      </c>
      <c r="D75" s="17" t="s">
        <v>40</v>
      </c>
      <c r="E75" s="19" t="s">
        <v>109</v>
      </c>
      <c r="F75" s="20" t="s">
        <v>110</v>
      </c>
      <c r="G75" s="21">
        <v>2</v>
      </c>
      <c r="H75" s="22">
        <v>0</v>
      </c>
      <c r="I75" s="22">
        <f>ROUND(ROUND(H75,2)*ROUND(G75,3),2)</f>
        <v>0</v>
      </c>
      <c r="O75">
        <f>(I75*21)/100</f>
        <v>0</v>
      </c>
      <c r="P75" t="s">
        <v>10</v>
      </c>
    </row>
    <row r="76" spans="1:16" x14ac:dyDescent="0.2">
      <c r="A76" s="23" t="s">
        <v>43</v>
      </c>
      <c r="E76" s="24" t="s">
        <v>40</v>
      </c>
    </row>
    <row r="77" spans="1:16" ht="25.5" x14ac:dyDescent="0.2">
      <c r="A77" s="25" t="s">
        <v>44</v>
      </c>
      <c r="E77" s="26" t="s">
        <v>106</v>
      </c>
    </row>
    <row r="78" spans="1:16" ht="114.75" x14ac:dyDescent="0.2">
      <c r="A78" t="s">
        <v>46</v>
      </c>
      <c r="E78" s="24" t="s">
        <v>111</v>
      </c>
    </row>
    <row r="79" spans="1:16" x14ac:dyDescent="0.2">
      <c r="A79" s="17" t="s">
        <v>38</v>
      </c>
      <c r="B79" s="18" t="s">
        <v>112</v>
      </c>
      <c r="C79" s="18" t="s">
        <v>113</v>
      </c>
      <c r="D79" s="17" t="s">
        <v>40</v>
      </c>
      <c r="E79" s="19" t="s">
        <v>114</v>
      </c>
      <c r="F79" s="20" t="s">
        <v>101</v>
      </c>
      <c r="G79" s="21">
        <v>2</v>
      </c>
      <c r="H79" s="22">
        <v>0</v>
      </c>
      <c r="I79" s="22">
        <f>ROUND(ROUND(H79,2)*ROUND(G79,3),2)</f>
        <v>0</v>
      </c>
      <c r="O79">
        <f>(I79*21)/100</f>
        <v>0</v>
      </c>
      <c r="P79" t="s">
        <v>10</v>
      </c>
    </row>
    <row r="80" spans="1:16" x14ac:dyDescent="0.2">
      <c r="A80" s="23" t="s">
        <v>43</v>
      </c>
      <c r="E80" s="24" t="s">
        <v>40</v>
      </c>
    </row>
    <row r="81" spans="1:16" ht="25.5" x14ac:dyDescent="0.2">
      <c r="A81" s="25" t="s">
        <v>44</v>
      </c>
      <c r="E81" s="26" t="s">
        <v>106</v>
      </c>
    </row>
    <row r="82" spans="1:16" ht="114.75" x14ac:dyDescent="0.2">
      <c r="A82" t="s">
        <v>46</v>
      </c>
      <c r="E82" s="24" t="s">
        <v>115</v>
      </c>
    </row>
    <row r="83" spans="1:16" ht="25.5" x14ac:dyDescent="0.2">
      <c r="A83" s="17" t="s">
        <v>38</v>
      </c>
      <c r="B83" s="18" t="s">
        <v>116</v>
      </c>
      <c r="C83" s="18" t="s">
        <v>117</v>
      </c>
      <c r="D83" s="17" t="s">
        <v>40</v>
      </c>
      <c r="E83" s="19" t="s">
        <v>118</v>
      </c>
      <c r="F83" s="20" t="s">
        <v>110</v>
      </c>
      <c r="G83" s="21">
        <v>1</v>
      </c>
      <c r="H83" s="22">
        <v>0</v>
      </c>
      <c r="I83" s="22">
        <f>ROUND(ROUND(H83,2)*ROUND(G83,3),2)</f>
        <v>0</v>
      </c>
      <c r="O83">
        <f>(I83*21)/100</f>
        <v>0</v>
      </c>
      <c r="P83" t="s">
        <v>10</v>
      </c>
    </row>
    <row r="84" spans="1:16" x14ac:dyDescent="0.2">
      <c r="A84" s="23" t="s">
        <v>43</v>
      </c>
      <c r="E84" s="24" t="s">
        <v>40</v>
      </c>
    </row>
    <row r="85" spans="1:16" ht="25.5" x14ac:dyDescent="0.2">
      <c r="A85" s="25" t="s">
        <v>44</v>
      </c>
      <c r="E85" s="26" t="s">
        <v>102</v>
      </c>
    </row>
    <row r="86" spans="1:16" ht="102" x14ac:dyDescent="0.2">
      <c r="A86" t="s">
        <v>46</v>
      </c>
      <c r="E86" s="24" t="s">
        <v>119</v>
      </c>
    </row>
    <row r="87" spans="1:16" ht="25.5" x14ac:dyDescent="0.2">
      <c r="A87" s="17" t="s">
        <v>38</v>
      </c>
      <c r="B87" s="18" t="s">
        <v>120</v>
      </c>
      <c r="C87" s="18" t="s">
        <v>121</v>
      </c>
      <c r="D87" s="17" t="s">
        <v>40</v>
      </c>
      <c r="E87" s="19" t="s">
        <v>122</v>
      </c>
      <c r="F87" s="20" t="s">
        <v>110</v>
      </c>
      <c r="G87" s="21">
        <v>2</v>
      </c>
      <c r="H87" s="22">
        <v>0</v>
      </c>
      <c r="I87" s="22">
        <f>ROUND(ROUND(H87,2)*ROUND(G87,3),2)</f>
        <v>0</v>
      </c>
      <c r="O87">
        <f>(I87*21)/100</f>
        <v>0</v>
      </c>
      <c r="P87" t="s">
        <v>10</v>
      </c>
    </row>
    <row r="88" spans="1:16" x14ac:dyDescent="0.2">
      <c r="A88" s="23" t="s">
        <v>43</v>
      </c>
      <c r="E88" s="24" t="s">
        <v>40</v>
      </c>
    </row>
    <row r="89" spans="1:16" ht="25.5" x14ac:dyDescent="0.2">
      <c r="A89" s="25" t="s">
        <v>44</v>
      </c>
      <c r="E89" s="26" t="s">
        <v>106</v>
      </c>
    </row>
    <row r="90" spans="1:16" ht="102" x14ac:dyDescent="0.2">
      <c r="A90" t="s">
        <v>46</v>
      </c>
      <c r="E90" s="24" t="s">
        <v>119</v>
      </c>
    </row>
    <row r="91" spans="1:16" ht="25.5" x14ac:dyDescent="0.2">
      <c r="A91" s="17" t="s">
        <v>38</v>
      </c>
      <c r="B91" s="18" t="s">
        <v>123</v>
      </c>
      <c r="C91" s="18" t="s">
        <v>124</v>
      </c>
      <c r="D91" s="17" t="s">
        <v>40</v>
      </c>
      <c r="E91" s="19" t="s">
        <v>125</v>
      </c>
      <c r="F91" s="20" t="s">
        <v>101</v>
      </c>
      <c r="G91" s="21">
        <v>3</v>
      </c>
      <c r="H91" s="22">
        <v>0</v>
      </c>
      <c r="I91" s="22">
        <f>ROUND(ROUND(H91,2)*ROUND(G91,3),2)</f>
        <v>0</v>
      </c>
      <c r="O91">
        <f>(I91*21)/100</f>
        <v>0</v>
      </c>
      <c r="P91" t="s">
        <v>10</v>
      </c>
    </row>
    <row r="92" spans="1:16" x14ac:dyDescent="0.2">
      <c r="A92" s="23" t="s">
        <v>43</v>
      </c>
      <c r="E92" s="24" t="s">
        <v>40</v>
      </c>
    </row>
    <row r="93" spans="1:16" ht="25.5" x14ac:dyDescent="0.2">
      <c r="A93" s="25" t="s">
        <v>44</v>
      </c>
      <c r="E93" s="26" t="s">
        <v>126</v>
      </c>
    </row>
    <row r="94" spans="1:16" ht="76.5" x14ac:dyDescent="0.2">
      <c r="A94" t="s">
        <v>46</v>
      </c>
      <c r="E94" s="24" t="s">
        <v>127</v>
      </c>
    </row>
    <row r="95" spans="1:16" x14ac:dyDescent="0.2">
      <c r="A95" s="17" t="s">
        <v>38</v>
      </c>
      <c r="B95" s="18" t="s">
        <v>128</v>
      </c>
      <c r="C95" s="18" t="s">
        <v>129</v>
      </c>
      <c r="D95" s="17" t="s">
        <v>40</v>
      </c>
      <c r="E95" s="19" t="s">
        <v>130</v>
      </c>
      <c r="F95" s="20" t="s">
        <v>101</v>
      </c>
      <c r="G95" s="21">
        <v>3</v>
      </c>
      <c r="H95" s="22">
        <v>0</v>
      </c>
      <c r="I95" s="22">
        <f>ROUND(ROUND(H95,2)*ROUND(G95,3),2)</f>
        <v>0</v>
      </c>
      <c r="O95">
        <f>(I95*21)/100</f>
        <v>0</v>
      </c>
      <c r="P95" t="s">
        <v>10</v>
      </c>
    </row>
    <row r="96" spans="1:16" x14ac:dyDescent="0.2">
      <c r="A96" s="23" t="s">
        <v>43</v>
      </c>
      <c r="E96" s="24" t="s">
        <v>40</v>
      </c>
    </row>
    <row r="97" spans="1:16" ht="25.5" x14ac:dyDescent="0.2">
      <c r="A97" s="25" t="s">
        <v>44</v>
      </c>
      <c r="E97" s="26" t="s">
        <v>126</v>
      </c>
    </row>
    <row r="98" spans="1:16" ht="76.5" x14ac:dyDescent="0.2">
      <c r="A98" t="s">
        <v>46</v>
      </c>
      <c r="E98" s="24" t="s">
        <v>131</v>
      </c>
    </row>
    <row r="99" spans="1:16" x14ac:dyDescent="0.2">
      <c r="A99" s="17" t="s">
        <v>38</v>
      </c>
      <c r="B99" s="18" t="s">
        <v>132</v>
      </c>
      <c r="C99" s="18" t="s">
        <v>133</v>
      </c>
      <c r="D99" s="17" t="s">
        <v>40</v>
      </c>
      <c r="E99" s="19" t="s">
        <v>134</v>
      </c>
      <c r="F99" s="20" t="s">
        <v>96</v>
      </c>
      <c r="G99" s="21">
        <v>100</v>
      </c>
      <c r="H99" s="22">
        <v>0</v>
      </c>
      <c r="I99" s="22">
        <f>ROUND(ROUND(H99,2)*ROUND(G99,3),2)</f>
        <v>0</v>
      </c>
      <c r="O99">
        <f>(I99*21)/100</f>
        <v>0</v>
      </c>
      <c r="P99" t="s">
        <v>10</v>
      </c>
    </row>
    <row r="100" spans="1:16" x14ac:dyDescent="0.2">
      <c r="A100" s="23" t="s">
        <v>43</v>
      </c>
      <c r="E100" s="24" t="s">
        <v>40</v>
      </c>
    </row>
    <row r="101" spans="1:16" ht="25.5" x14ac:dyDescent="0.2">
      <c r="A101" s="25" t="s">
        <v>44</v>
      </c>
      <c r="E101" s="26" t="s">
        <v>135</v>
      </c>
    </row>
    <row r="102" spans="1:16" ht="114.75" x14ac:dyDescent="0.2">
      <c r="A102" t="s">
        <v>46</v>
      </c>
      <c r="E102" s="24" t="s">
        <v>136</v>
      </c>
    </row>
    <row r="103" spans="1:16" x14ac:dyDescent="0.2">
      <c r="A103" s="17" t="s">
        <v>38</v>
      </c>
      <c r="B103" s="18" t="s">
        <v>137</v>
      </c>
      <c r="C103" s="18" t="s">
        <v>138</v>
      </c>
      <c r="D103" s="17" t="s">
        <v>40</v>
      </c>
      <c r="E103" s="19" t="s">
        <v>139</v>
      </c>
      <c r="F103" s="20" t="s">
        <v>96</v>
      </c>
      <c r="G103" s="21">
        <v>1660</v>
      </c>
      <c r="H103" s="22">
        <v>0</v>
      </c>
      <c r="I103" s="22">
        <f>ROUND(ROUND(H103,2)*ROUND(G103,3),2)</f>
        <v>0</v>
      </c>
      <c r="O103">
        <f>(I103*21)/100</f>
        <v>0</v>
      </c>
      <c r="P103" t="s">
        <v>10</v>
      </c>
    </row>
    <row r="104" spans="1:16" x14ac:dyDescent="0.2">
      <c r="A104" s="23" t="s">
        <v>43</v>
      </c>
      <c r="E104" s="24" t="s">
        <v>40</v>
      </c>
    </row>
    <row r="105" spans="1:16" ht="25.5" x14ac:dyDescent="0.2">
      <c r="A105" s="25" t="s">
        <v>44</v>
      </c>
      <c r="E105" s="26" t="s">
        <v>140</v>
      </c>
    </row>
    <row r="106" spans="1:16" ht="114.75" x14ac:dyDescent="0.2">
      <c r="A106" t="s">
        <v>46</v>
      </c>
      <c r="E106" s="24" t="s">
        <v>136</v>
      </c>
    </row>
    <row r="107" spans="1:16" ht="25.5" x14ac:dyDescent="0.2">
      <c r="A107" s="17" t="s">
        <v>38</v>
      </c>
      <c r="B107" s="18" t="s">
        <v>141</v>
      </c>
      <c r="C107" s="18" t="s">
        <v>142</v>
      </c>
      <c r="D107" s="17" t="s">
        <v>40</v>
      </c>
      <c r="E107" s="19" t="s">
        <v>143</v>
      </c>
      <c r="F107" s="20" t="s">
        <v>96</v>
      </c>
      <c r="G107" s="21">
        <v>99.694000000000003</v>
      </c>
      <c r="H107" s="22">
        <v>0</v>
      </c>
      <c r="I107" s="22">
        <f>ROUND(ROUND(H107,2)*ROUND(G107,3),2)</f>
        <v>0</v>
      </c>
      <c r="O107">
        <f>(I107*21)/100</f>
        <v>0</v>
      </c>
      <c r="P107" t="s">
        <v>10</v>
      </c>
    </row>
    <row r="108" spans="1:16" x14ac:dyDescent="0.2">
      <c r="A108" s="23" t="s">
        <v>43</v>
      </c>
      <c r="E108" s="24" t="s">
        <v>40</v>
      </c>
    </row>
    <row r="109" spans="1:16" ht="25.5" x14ac:dyDescent="0.2">
      <c r="A109" s="25" t="s">
        <v>44</v>
      </c>
      <c r="E109" s="26" t="s">
        <v>144</v>
      </c>
    </row>
    <row r="110" spans="1:16" ht="114.75" x14ac:dyDescent="0.2">
      <c r="A110" t="s">
        <v>46</v>
      </c>
      <c r="E110" s="24" t="s">
        <v>145</v>
      </c>
    </row>
    <row r="111" spans="1:16" ht="25.5" x14ac:dyDescent="0.2">
      <c r="A111" s="17" t="s">
        <v>38</v>
      </c>
      <c r="B111" s="18" t="s">
        <v>146</v>
      </c>
      <c r="C111" s="18" t="s">
        <v>147</v>
      </c>
      <c r="D111" s="17" t="s">
        <v>40</v>
      </c>
      <c r="E111" s="19" t="s">
        <v>148</v>
      </c>
      <c r="F111" s="20" t="s">
        <v>96</v>
      </c>
      <c r="G111" s="21">
        <v>348.92899999999997</v>
      </c>
      <c r="H111" s="22">
        <v>0</v>
      </c>
      <c r="I111" s="22">
        <f>ROUND(ROUND(H111,2)*ROUND(G111,3),2)</f>
        <v>0</v>
      </c>
      <c r="O111">
        <f>(I111*21)/100</f>
        <v>0</v>
      </c>
      <c r="P111" t="s">
        <v>10</v>
      </c>
    </row>
    <row r="112" spans="1:16" x14ac:dyDescent="0.2">
      <c r="A112" s="23" t="s">
        <v>43</v>
      </c>
      <c r="E112" s="24" t="s">
        <v>40</v>
      </c>
    </row>
    <row r="113" spans="1:16" ht="25.5" x14ac:dyDescent="0.2">
      <c r="A113" s="25" t="s">
        <v>44</v>
      </c>
      <c r="E113" s="26" t="s">
        <v>149</v>
      </c>
    </row>
    <row r="114" spans="1:16" ht="114.75" x14ac:dyDescent="0.2">
      <c r="A114" t="s">
        <v>46</v>
      </c>
      <c r="E114" s="24" t="s">
        <v>145</v>
      </c>
    </row>
    <row r="115" spans="1:16" ht="25.5" x14ac:dyDescent="0.2">
      <c r="A115" s="17" t="s">
        <v>38</v>
      </c>
      <c r="B115" s="18" t="s">
        <v>150</v>
      </c>
      <c r="C115" s="18" t="s">
        <v>151</v>
      </c>
      <c r="D115" s="17" t="s">
        <v>40</v>
      </c>
      <c r="E115" s="19" t="s">
        <v>152</v>
      </c>
      <c r="F115" s="20" t="s">
        <v>96</v>
      </c>
      <c r="G115" s="21">
        <v>636.23</v>
      </c>
      <c r="H115" s="22">
        <v>0</v>
      </c>
      <c r="I115" s="22">
        <f>ROUND(ROUND(H115,2)*ROUND(G115,3),2)</f>
        <v>0</v>
      </c>
      <c r="O115">
        <f>(I115*21)/100</f>
        <v>0</v>
      </c>
      <c r="P115" t="s">
        <v>10</v>
      </c>
    </row>
    <row r="116" spans="1:16" x14ac:dyDescent="0.2">
      <c r="A116" s="23" t="s">
        <v>43</v>
      </c>
      <c r="E116" s="24" t="s">
        <v>40</v>
      </c>
    </row>
    <row r="117" spans="1:16" ht="25.5" x14ac:dyDescent="0.2">
      <c r="A117" s="25" t="s">
        <v>44</v>
      </c>
      <c r="E117" s="26" t="s">
        <v>153</v>
      </c>
    </row>
    <row r="118" spans="1:16" ht="114.75" x14ac:dyDescent="0.2">
      <c r="A118" t="s">
        <v>46</v>
      </c>
      <c r="E118" s="24" t="s">
        <v>154</v>
      </c>
    </row>
    <row r="119" spans="1:16" ht="25.5" x14ac:dyDescent="0.2">
      <c r="A119" s="17" t="s">
        <v>38</v>
      </c>
      <c r="B119" s="18" t="s">
        <v>155</v>
      </c>
      <c r="C119" s="18" t="s">
        <v>156</v>
      </c>
      <c r="D119" s="17" t="s">
        <v>40</v>
      </c>
      <c r="E119" s="19" t="s">
        <v>157</v>
      </c>
      <c r="F119" s="20" t="s">
        <v>96</v>
      </c>
      <c r="G119" s="21">
        <v>12546.012000000001</v>
      </c>
      <c r="H119" s="22">
        <v>0</v>
      </c>
      <c r="I119" s="22">
        <f>ROUND(ROUND(H119,2)*ROUND(G119,3),2)</f>
        <v>0</v>
      </c>
      <c r="O119">
        <f>(I119*21)/100</f>
        <v>0</v>
      </c>
      <c r="P119" t="s">
        <v>10</v>
      </c>
    </row>
    <row r="120" spans="1:16" x14ac:dyDescent="0.2">
      <c r="A120" s="23" t="s">
        <v>43</v>
      </c>
      <c r="E120" s="24" t="s">
        <v>40</v>
      </c>
    </row>
    <row r="121" spans="1:16" ht="38.25" x14ac:dyDescent="0.2">
      <c r="A121" s="25" t="s">
        <v>44</v>
      </c>
      <c r="E121" s="26" t="s">
        <v>158</v>
      </c>
    </row>
    <row r="122" spans="1:16" ht="114.75" x14ac:dyDescent="0.2">
      <c r="A122" t="s">
        <v>46</v>
      </c>
      <c r="E122" s="24" t="s">
        <v>154</v>
      </c>
    </row>
    <row r="123" spans="1:16" ht="25.5" x14ac:dyDescent="0.2">
      <c r="A123" s="17" t="s">
        <v>38</v>
      </c>
      <c r="B123" s="18" t="s">
        <v>159</v>
      </c>
      <c r="C123" s="18" t="s">
        <v>160</v>
      </c>
      <c r="D123" s="17" t="s">
        <v>40</v>
      </c>
      <c r="E123" s="19" t="s">
        <v>161</v>
      </c>
      <c r="F123" s="20" t="s">
        <v>96</v>
      </c>
      <c r="G123" s="21">
        <v>585.976</v>
      </c>
      <c r="H123" s="22">
        <v>0</v>
      </c>
      <c r="I123" s="22">
        <f>ROUND(ROUND(H123,2)*ROUND(G123,3),2)</f>
        <v>0</v>
      </c>
      <c r="O123">
        <f>(I123*21)/100</f>
        <v>0</v>
      </c>
      <c r="P123" t="s">
        <v>10</v>
      </c>
    </row>
    <row r="124" spans="1:16" x14ac:dyDescent="0.2">
      <c r="A124" s="23" t="s">
        <v>43</v>
      </c>
      <c r="E124" s="24" t="s">
        <v>40</v>
      </c>
    </row>
    <row r="125" spans="1:16" ht="25.5" x14ac:dyDescent="0.2">
      <c r="A125" s="25" t="s">
        <v>44</v>
      </c>
      <c r="E125" s="26" t="s">
        <v>162</v>
      </c>
    </row>
    <row r="126" spans="1:16" ht="114.75" x14ac:dyDescent="0.2">
      <c r="A126" t="s">
        <v>46</v>
      </c>
      <c r="E126" s="24" t="s">
        <v>154</v>
      </c>
    </row>
    <row r="127" spans="1:16" ht="25.5" x14ac:dyDescent="0.2">
      <c r="A127" s="17" t="s">
        <v>38</v>
      </c>
      <c r="B127" s="18" t="s">
        <v>163</v>
      </c>
      <c r="C127" s="18" t="s">
        <v>164</v>
      </c>
      <c r="D127" s="17" t="s">
        <v>40</v>
      </c>
      <c r="E127" s="19" t="s">
        <v>165</v>
      </c>
      <c r="F127" s="20" t="s">
        <v>96</v>
      </c>
      <c r="G127" s="21">
        <v>1721.982</v>
      </c>
      <c r="H127" s="22">
        <v>0</v>
      </c>
      <c r="I127" s="22">
        <f>ROUND(ROUND(H127,2)*ROUND(G127,3),2)</f>
        <v>0</v>
      </c>
      <c r="O127">
        <f>(I127*21)/100</f>
        <v>0</v>
      </c>
      <c r="P127" t="s">
        <v>10</v>
      </c>
    </row>
    <row r="128" spans="1:16" x14ac:dyDescent="0.2">
      <c r="A128" s="23" t="s">
        <v>43</v>
      </c>
      <c r="E128" s="24" t="s">
        <v>40</v>
      </c>
    </row>
    <row r="129" spans="1:16" ht="25.5" x14ac:dyDescent="0.2">
      <c r="A129" s="25" t="s">
        <v>44</v>
      </c>
      <c r="E129" s="26" t="s">
        <v>166</v>
      </c>
    </row>
    <row r="130" spans="1:16" ht="114.75" x14ac:dyDescent="0.2">
      <c r="A130" t="s">
        <v>46</v>
      </c>
      <c r="E130" s="24" t="s">
        <v>154</v>
      </c>
    </row>
    <row r="131" spans="1:16" ht="25.5" x14ac:dyDescent="0.2">
      <c r="A131" s="17" t="s">
        <v>38</v>
      </c>
      <c r="B131" s="18" t="s">
        <v>167</v>
      </c>
      <c r="C131" s="18" t="s">
        <v>168</v>
      </c>
      <c r="D131" s="17" t="s">
        <v>40</v>
      </c>
      <c r="E131" s="19" t="s">
        <v>169</v>
      </c>
      <c r="F131" s="20" t="s">
        <v>101</v>
      </c>
      <c r="G131" s="21">
        <v>83</v>
      </c>
      <c r="H131" s="22">
        <v>0</v>
      </c>
      <c r="I131" s="22">
        <f>ROUND(ROUND(H131,2)*ROUND(G131,3),2)</f>
        <v>0</v>
      </c>
      <c r="O131">
        <f>(I131*21)/100</f>
        <v>0</v>
      </c>
      <c r="P131" t="s">
        <v>10</v>
      </c>
    </row>
    <row r="132" spans="1:16" x14ac:dyDescent="0.2">
      <c r="A132" s="23" t="s">
        <v>43</v>
      </c>
      <c r="E132" s="24" t="s">
        <v>40</v>
      </c>
    </row>
    <row r="133" spans="1:16" ht="25.5" x14ac:dyDescent="0.2">
      <c r="A133" s="25" t="s">
        <v>44</v>
      </c>
      <c r="E133" s="26" t="s">
        <v>170</v>
      </c>
    </row>
    <row r="134" spans="1:16" ht="153" x14ac:dyDescent="0.2">
      <c r="A134" t="s">
        <v>46</v>
      </c>
      <c r="E134" s="24" t="s">
        <v>171</v>
      </c>
    </row>
    <row r="135" spans="1:16" x14ac:dyDescent="0.2">
      <c r="A135" s="17" t="s">
        <v>38</v>
      </c>
      <c r="B135" s="18" t="s">
        <v>172</v>
      </c>
      <c r="C135" s="18" t="s">
        <v>173</v>
      </c>
      <c r="D135" s="17" t="s">
        <v>174</v>
      </c>
      <c r="E135" s="19" t="s">
        <v>175</v>
      </c>
      <c r="F135" s="20" t="s">
        <v>96</v>
      </c>
      <c r="G135" s="21">
        <v>120</v>
      </c>
      <c r="H135" s="22">
        <v>0</v>
      </c>
      <c r="I135" s="22">
        <f>ROUND(ROUND(H135,2)*ROUND(G135,3),2)</f>
        <v>0</v>
      </c>
      <c r="O135">
        <f>(I135*21)/100</f>
        <v>0</v>
      </c>
      <c r="P135" t="s">
        <v>10</v>
      </c>
    </row>
    <row r="136" spans="1:16" x14ac:dyDescent="0.2">
      <c r="A136" s="23" t="s">
        <v>43</v>
      </c>
      <c r="E136" s="24" t="s">
        <v>40</v>
      </c>
    </row>
    <row r="137" spans="1:16" ht="25.5" x14ac:dyDescent="0.2">
      <c r="A137" s="25" t="s">
        <v>44</v>
      </c>
      <c r="E137" s="26" t="s">
        <v>176</v>
      </c>
    </row>
    <row r="138" spans="1:16" ht="153" x14ac:dyDescent="0.2">
      <c r="A138" t="s">
        <v>46</v>
      </c>
      <c r="E138" s="24" t="s">
        <v>177</v>
      </c>
    </row>
    <row r="139" spans="1:16" x14ac:dyDescent="0.2">
      <c r="A139" s="17" t="s">
        <v>38</v>
      </c>
      <c r="B139" s="18" t="s">
        <v>178</v>
      </c>
      <c r="C139" s="18" t="s">
        <v>179</v>
      </c>
      <c r="D139" s="17" t="s">
        <v>174</v>
      </c>
      <c r="E139" s="19" t="s">
        <v>180</v>
      </c>
      <c r="F139" s="20" t="s">
        <v>96</v>
      </c>
      <c r="G139" s="21">
        <v>20</v>
      </c>
      <c r="H139" s="22">
        <v>0</v>
      </c>
      <c r="I139" s="22">
        <f>ROUND(ROUND(H139,2)*ROUND(G139,3),2)</f>
        <v>0</v>
      </c>
      <c r="O139">
        <f>(I139*21)/100</f>
        <v>0</v>
      </c>
      <c r="P139" t="s">
        <v>10</v>
      </c>
    </row>
    <row r="140" spans="1:16" x14ac:dyDescent="0.2">
      <c r="A140" s="23" t="s">
        <v>43</v>
      </c>
      <c r="E140" s="24" t="s">
        <v>40</v>
      </c>
    </row>
    <row r="141" spans="1:16" ht="25.5" x14ac:dyDescent="0.2">
      <c r="A141" s="25" t="s">
        <v>44</v>
      </c>
      <c r="E141" s="26" t="s">
        <v>181</v>
      </c>
    </row>
    <row r="142" spans="1:16" ht="153" x14ac:dyDescent="0.2">
      <c r="A142" t="s">
        <v>46</v>
      </c>
      <c r="E142" s="24" t="s">
        <v>182</v>
      </c>
    </row>
    <row r="143" spans="1:16" ht="25.5" x14ac:dyDescent="0.2">
      <c r="A143" s="17" t="s">
        <v>38</v>
      </c>
      <c r="B143" s="18" t="s">
        <v>183</v>
      </c>
      <c r="C143" s="18" t="s">
        <v>184</v>
      </c>
      <c r="D143" s="17" t="s">
        <v>40</v>
      </c>
      <c r="E143" s="19" t="s">
        <v>185</v>
      </c>
      <c r="F143" s="20" t="s">
        <v>101</v>
      </c>
      <c r="G143" s="21">
        <v>6</v>
      </c>
      <c r="H143" s="22">
        <v>0</v>
      </c>
      <c r="I143" s="22">
        <f>ROUND(ROUND(H143,2)*ROUND(G143,3),2)</f>
        <v>0</v>
      </c>
      <c r="O143">
        <f>(I143*21)/100</f>
        <v>0</v>
      </c>
      <c r="P143" t="s">
        <v>10</v>
      </c>
    </row>
    <row r="144" spans="1:16" x14ac:dyDescent="0.2">
      <c r="A144" s="23" t="s">
        <v>43</v>
      </c>
      <c r="E144" s="24" t="s">
        <v>40</v>
      </c>
    </row>
    <row r="145" spans="1:16" ht="25.5" x14ac:dyDescent="0.2">
      <c r="A145" s="25" t="s">
        <v>44</v>
      </c>
      <c r="E145" s="26" t="s">
        <v>186</v>
      </c>
    </row>
    <row r="146" spans="1:16" ht="204" x14ac:dyDescent="0.2">
      <c r="A146" t="s">
        <v>46</v>
      </c>
      <c r="E146" s="24" t="s">
        <v>187</v>
      </c>
    </row>
    <row r="147" spans="1:16" ht="25.5" x14ac:dyDescent="0.2">
      <c r="A147" s="17" t="s">
        <v>38</v>
      </c>
      <c r="B147" s="18" t="s">
        <v>188</v>
      </c>
      <c r="C147" s="18" t="s">
        <v>189</v>
      </c>
      <c r="D147" s="17" t="s">
        <v>40</v>
      </c>
      <c r="E147" s="19" t="s">
        <v>190</v>
      </c>
      <c r="F147" s="20" t="s">
        <v>101</v>
      </c>
      <c r="G147" s="21">
        <v>12</v>
      </c>
      <c r="H147" s="22">
        <v>0</v>
      </c>
      <c r="I147" s="22">
        <f>ROUND(ROUND(H147,2)*ROUND(G147,3),2)</f>
        <v>0</v>
      </c>
      <c r="O147">
        <f>(I147*21)/100</f>
        <v>0</v>
      </c>
      <c r="P147" t="s">
        <v>10</v>
      </c>
    </row>
    <row r="148" spans="1:16" x14ac:dyDescent="0.2">
      <c r="A148" s="23" t="s">
        <v>43</v>
      </c>
      <c r="E148" s="24" t="s">
        <v>40</v>
      </c>
    </row>
    <row r="149" spans="1:16" ht="25.5" x14ac:dyDescent="0.2">
      <c r="A149" s="25" t="s">
        <v>44</v>
      </c>
      <c r="E149" s="26" t="s">
        <v>191</v>
      </c>
    </row>
    <row r="150" spans="1:16" ht="216.75" x14ac:dyDescent="0.2">
      <c r="A150" t="s">
        <v>46</v>
      </c>
      <c r="E150" s="24" t="s">
        <v>192</v>
      </c>
    </row>
    <row r="151" spans="1:16" x14ac:dyDescent="0.2">
      <c r="A151" s="17" t="s">
        <v>38</v>
      </c>
      <c r="B151" s="18" t="s">
        <v>193</v>
      </c>
      <c r="C151" s="18" t="s">
        <v>194</v>
      </c>
      <c r="D151" s="17" t="s">
        <v>40</v>
      </c>
      <c r="E151" s="19" t="s">
        <v>195</v>
      </c>
      <c r="F151" s="20" t="s">
        <v>101</v>
      </c>
      <c r="G151" s="21">
        <v>18</v>
      </c>
      <c r="H151" s="22">
        <v>0</v>
      </c>
      <c r="I151" s="22">
        <f>ROUND(ROUND(H151,2)*ROUND(G151,3),2)</f>
        <v>0</v>
      </c>
      <c r="O151">
        <f>(I151*21)/100</f>
        <v>0</v>
      </c>
      <c r="P151" t="s">
        <v>10</v>
      </c>
    </row>
    <row r="152" spans="1:16" x14ac:dyDescent="0.2">
      <c r="A152" s="23" t="s">
        <v>43</v>
      </c>
      <c r="E152" s="24" t="s">
        <v>40</v>
      </c>
    </row>
    <row r="153" spans="1:16" ht="25.5" x14ac:dyDescent="0.2">
      <c r="A153" s="25" t="s">
        <v>44</v>
      </c>
      <c r="E153" s="26" t="s">
        <v>196</v>
      </c>
    </row>
    <row r="154" spans="1:16" ht="255" x14ac:dyDescent="0.2">
      <c r="A154" t="s">
        <v>46</v>
      </c>
      <c r="E154" s="24" t="s">
        <v>197</v>
      </c>
    </row>
    <row r="155" spans="1:16" x14ac:dyDescent="0.2">
      <c r="A155" s="17" t="s">
        <v>38</v>
      </c>
      <c r="B155" s="18" t="s">
        <v>198</v>
      </c>
      <c r="C155" s="18" t="s">
        <v>199</v>
      </c>
      <c r="D155" s="17" t="s">
        <v>40</v>
      </c>
      <c r="E155" s="19" t="s">
        <v>200</v>
      </c>
      <c r="F155" s="20" t="s">
        <v>101</v>
      </c>
      <c r="G155" s="21">
        <v>56</v>
      </c>
      <c r="H155" s="22">
        <v>0</v>
      </c>
      <c r="I155" s="22">
        <f>ROUND(ROUND(H155,2)*ROUND(G155,3),2)</f>
        <v>0</v>
      </c>
      <c r="O155">
        <f>(I155*21)/100</f>
        <v>0</v>
      </c>
      <c r="P155" t="s">
        <v>10</v>
      </c>
    </row>
    <row r="156" spans="1:16" x14ac:dyDescent="0.2">
      <c r="A156" s="23" t="s">
        <v>43</v>
      </c>
      <c r="E156" s="24" t="s">
        <v>40</v>
      </c>
    </row>
    <row r="157" spans="1:16" ht="25.5" x14ac:dyDescent="0.2">
      <c r="A157" s="25" t="s">
        <v>44</v>
      </c>
      <c r="E157" s="26" t="s">
        <v>201</v>
      </c>
    </row>
    <row r="158" spans="1:16" ht="255" x14ac:dyDescent="0.2">
      <c r="A158" t="s">
        <v>46</v>
      </c>
      <c r="E158" s="24" t="s">
        <v>197</v>
      </c>
    </row>
    <row r="159" spans="1:16" x14ac:dyDescent="0.2">
      <c r="A159" s="17" t="s">
        <v>38</v>
      </c>
      <c r="B159" s="18" t="s">
        <v>202</v>
      </c>
      <c r="C159" s="18" t="s">
        <v>203</v>
      </c>
      <c r="D159" s="17" t="s">
        <v>40</v>
      </c>
      <c r="E159" s="19" t="s">
        <v>204</v>
      </c>
      <c r="F159" s="20" t="s">
        <v>101</v>
      </c>
      <c r="G159" s="21">
        <v>16</v>
      </c>
      <c r="H159" s="22">
        <v>0</v>
      </c>
      <c r="I159" s="22">
        <f>ROUND(ROUND(H159,2)*ROUND(G159,3),2)</f>
        <v>0</v>
      </c>
      <c r="O159">
        <f>(I159*21)/100</f>
        <v>0</v>
      </c>
      <c r="P159" t="s">
        <v>10</v>
      </c>
    </row>
    <row r="160" spans="1:16" x14ac:dyDescent="0.2">
      <c r="A160" s="23" t="s">
        <v>43</v>
      </c>
      <c r="E160" s="24" t="s">
        <v>40</v>
      </c>
    </row>
    <row r="161" spans="1:16" ht="25.5" x14ac:dyDescent="0.2">
      <c r="A161" s="25" t="s">
        <v>44</v>
      </c>
      <c r="E161" s="26" t="s">
        <v>205</v>
      </c>
    </row>
    <row r="162" spans="1:16" ht="255" x14ac:dyDescent="0.2">
      <c r="A162" t="s">
        <v>46</v>
      </c>
      <c r="E162" s="24" t="s">
        <v>197</v>
      </c>
    </row>
    <row r="163" spans="1:16" x14ac:dyDescent="0.2">
      <c r="A163" s="17" t="s">
        <v>38</v>
      </c>
      <c r="B163" s="18" t="s">
        <v>206</v>
      </c>
      <c r="C163" s="18" t="s">
        <v>207</v>
      </c>
      <c r="D163" s="17" t="s">
        <v>40</v>
      </c>
      <c r="E163" s="19" t="s">
        <v>208</v>
      </c>
      <c r="F163" s="20" t="s">
        <v>101</v>
      </c>
      <c r="G163" s="21">
        <v>130</v>
      </c>
      <c r="H163" s="22">
        <v>0</v>
      </c>
      <c r="I163" s="22">
        <f>ROUND(ROUND(H163,2)*ROUND(G163,3),2)</f>
        <v>0</v>
      </c>
      <c r="O163">
        <f>(I163*21)/100</f>
        <v>0</v>
      </c>
      <c r="P163" t="s">
        <v>10</v>
      </c>
    </row>
    <row r="164" spans="1:16" x14ac:dyDescent="0.2">
      <c r="A164" s="23" t="s">
        <v>43</v>
      </c>
      <c r="E164" s="24" t="s">
        <v>40</v>
      </c>
    </row>
    <row r="165" spans="1:16" ht="25.5" x14ac:dyDescent="0.2">
      <c r="A165" s="25" t="s">
        <v>44</v>
      </c>
      <c r="E165" s="26" t="s">
        <v>209</v>
      </c>
    </row>
    <row r="166" spans="1:16" ht="255" x14ac:dyDescent="0.2">
      <c r="A166" t="s">
        <v>46</v>
      </c>
      <c r="E166" s="24" t="s">
        <v>197</v>
      </c>
    </row>
    <row r="167" spans="1:16" x14ac:dyDescent="0.2">
      <c r="A167" s="17" t="s">
        <v>38</v>
      </c>
      <c r="B167" s="18" t="s">
        <v>210</v>
      </c>
      <c r="C167" s="18" t="s">
        <v>211</v>
      </c>
      <c r="D167" s="17" t="s">
        <v>40</v>
      </c>
      <c r="E167" s="19" t="s">
        <v>212</v>
      </c>
      <c r="F167" s="20" t="s">
        <v>96</v>
      </c>
      <c r="G167" s="21">
        <v>3494.79</v>
      </c>
      <c r="H167" s="22">
        <v>0</v>
      </c>
      <c r="I167" s="22">
        <f>ROUND(ROUND(H167,2)*ROUND(G167,3),2)</f>
        <v>0</v>
      </c>
      <c r="O167">
        <f>(I167*21)/100</f>
        <v>0</v>
      </c>
      <c r="P167" t="s">
        <v>10</v>
      </c>
    </row>
    <row r="168" spans="1:16" x14ac:dyDescent="0.2">
      <c r="A168" s="23" t="s">
        <v>43</v>
      </c>
      <c r="E168" s="24" t="s">
        <v>40</v>
      </c>
    </row>
    <row r="169" spans="1:16" ht="25.5" x14ac:dyDescent="0.2">
      <c r="A169" s="25" t="s">
        <v>44</v>
      </c>
      <c r="E169" s="26" t="s">
        <v>213</v>
      </c>
    </row>
    <row r="170" spans="1:16" ht="165.75" x14ac:dyDescent="0.2">
      <c r="A170" t="s">
        <v>46</v>
      </c>
      <c r="E170" s="24" t="s">
        <v>214</v>
      </c>
    </row>
    <row r="171" spans="1:16" x14ac:dyDescent="0.2">
      <c r="A171" s="17" t="s">
        <v>38</v>
      </c>
      <c r="B171" s="18" t="s">
        <v>215</v>
      </c>
      <c r="C171" s="18" t="s">
        <v>216</v>
      </c>
      <c r="D171" s="17" t="s">
        <v>40</v>
      </c>
      <c r="E171" s="19" t="s">
        <v>217</v>
      </c>
      <c r="F171" s="20" t="s">
        <v>101</v>
      </c>
      <c r="G171" s="21">
        <v>56</v>
      </c>
      <c r="H171" s="22">
        <v>0</v>
      </c>
      <c r="I171" s="22">
        <f>ROUND(ROUND(H171,2)*ROUND(G171,3),2)</f>
        <v>0</v>
      </c>
      <c r="O171">
        <f>(I171*21)/100</f>
        <v>0</v>
      </c>
      <c r="P171" t="s">
        <v>10</v>
      </c>
    </row>
    <row r="172" spans="1:16" x14ac:dyDescent="0.2">
      <c r="A172" s="23" t="s">
        <v>43</v>
      </c>
      <c r="E172" s="24" t="s">
        <v>40</v>
      </c>
    </row>
    <row r="173" spans="1:16" ht="38.25" x14ac:dyDescent="0.2">
      <c r="A173" s="25" t="s">
        <v>44</v>
      </c>
      <c r="E173" s="26" t="s">
        <v>218</v>
      </c>
    </row>
    <row r="174" spans="1:16" ht="153" x14ac:dyDescent="0.2">
      <c r="A174" t="s">
        <v>46</v>
      </c>
      <c r="E174" s="24" t="s">
        <v>219</v>
      </c>
    </row>
    <row r="175" spans="1:16" ht="25.5" x14ac:dyDescent="0.2">
      <c r="A175" s="17" t="s">
        <v>38</v>
      </c>
      <c r="B175" s="18" t="s">
        <v>220</v>
      </c>
      <c r="C175" s="18" t="s">
        <v>221</v>
      </c>
      <c r="D175" s="17" t="s">
        <v>40</v>
      </c>
      <c r="E175" s="19" t="s">
        <v>222</v>
      </c>
      <c r="F175" s="20" t="s">
        <v>96</v>
      </c>
      <c r="G175" s="21">
        <v>3289.6210000000001</v>
      </c>
      <c r="H175" s="22">
        <v>0</v>
      </c>
      <c r="I175" s="22">
        <f>ROUND(ROUND(H175,2)*ROUND(G175,3),2)</f>
        <v>0</v>
      </c>
      <c r="O175">
        <f>(I175*21)/100</f>
        <v>0</v>
      </c>
      <c r="P175" t="s">
        <v>10</v>
      </c>
    </row>
    <row r="176" spans="1:16" x14ac:dyDescent="0.2">
      <c r="A176" s="23" t="s">
        <v>43</v>
      </c>
      <c r="E176" s="24" t="s">
        <v>40</v>
      </c>
    </row>
    <row r="177" spans="1:16" ht="25.5" x14ac:dyDescent="0.2">
      <c r="A177" s="25" t="s">
        <v>44</v>
      </c>
      <c r="E177" s="26" t="s">
        <v>223</v>
      </c>
    </row>
    <row r="178" spans="1:16" ht="178.5" x14ac:dyDescent="0.2">
      <c r="A178" t="s">
        <v>46</v>
      </c>
      <c r="E178" s="24" t="s">
        <v>224</v>
      </c>
    </row>
    <row r="179" spans="1:16" ht="25.5" x14ac:dyDescent="0.2">
      <c r="A179" s="17" t="s">
        <v>38</v>
      </c>
      <c r="B179" s="18" t="s">
        <v>225</v>
      </c>
      <c r="C179" s="18" t="s">
        <v>226</v>
      </c>
      <c r="D179" s="17" t="s">
        <v>40</v>
      </c>
      <c r="E179" s="19" t="s">
        <v>227</v>
      </c>
      <c r="F179" s="20" t="s">
        <v>96</v>
      </c>
      <c r="G179" s="21">
        <v>960.68899999999996</v>
      </c>
      <c r="H179" s="22">
        <v>0</v>
      </c>
      <c r="I179" s="22">
        <f>ROUND(ROUND(H179,2)*ROUND(G179,3),2)</f>
        <v>0</v>
      </c>
      <c r="O179">
        <f>(I179*21)/100</f>
        <v>0</v>
      </c>
      <c r="P179" t="s">
        <v>10</v>
      </c>
    </row>
    <row r="180" spans="1:16" x14ac:dyDescent="0.2">
      <c r="A180" s="23" t="s">
        <v>43</v>
      </c>
      <c r="E180" s="24" t="s">
        <v>40</v>
      </c>
    </row>
    <row r="181" spans="1:16" ht="25.5" x14ac:dyDescent="0.2">
      <c r="A181" s="25" t="s">
        <v>44</v>
      </c>
      <c r="E181" s="26" t="s">
        <v>228</v>
      </c>
    </row>
    <row r="182" spans="1:16" ht="178.5" x14ac:dyDescent="0.2">
      <c r="A182" t="s">
        <v>46</v>
      </c>
      <c r="E182" s="24" t="s">
        <v>224</v>
      </c>
    </row>
    <row r="183" spans="1:16" ht="38.25" x14ac:dyDescent="0.2">
      <c r="A183" s="17" t="s">
        <v>38</v>
      </c>
      <c r="B183" s="18" t="s">
        <v>229</v>
      </c>
      <c r="C183" s="18" t="s">
        <v>230</v>
      </c>
      <c r="D183" s="17" t="s">
        <v>40</v>
      </c>
      <c r="E183" s="19" t="s">
        <v>231</v>
      </c>
      <c r="F183" s="20" t="s">
        <v>96</v>
      </c>
      <c r="G183" s="21">
        <v>1543</v>
      </c>
      <c r="H183" s="22">
        <v>0</v>
      </c>
      <c r="I183" s="22">
        <f>ROUND(ROUND(H183,2)*ROUND(G183,3),2)</f>
        <v>0</v>
      </c>
      <c r="O183">
        <f>(I183*21)/100</f>
        <v>0</v>
      </c>
      <c r="P183" t="s">
        <v>10</v>
      </c>
    </row>
    <row r="184" spans="1:16" x14ac:dyDescent="0.2">
      <c r="A184" s="23" t="s">
        <v>43</v>
      </c>
      <c r="E184" s="24" t="s">
        <v>40</v>
      </c>
    </row>
    <row r="185" spans="1:16" ht="25.5" x14ac:dyDescent="0.2">
      <c r="A185" s="25" t="s">
        <v>44</v>
      </c>
      <c r="E185" s="26" t="s">
        <v>232</v>
      </c>
    </row>
    <row r="186" spans="1:16" ht="357" x14ac:dyDescent="0.2">
      <c r="A186" t="s">
        <v>46</v>
      </c>
      <c r="E186" s="24" t="s">
        <v>233</v>
      </c>
    </row>
    <row r="187" spans="1:16" ht="25.5" x14ac:dyDescent="0.2">
      <c r="A187" s="17" t="s">
        <v>38</v>
      </c>
      <c r="B187" s="18" t="s">
        <v>234</v>
      </c>
      <c r="C187" s="18" t="s">
        <v>235</v>
      </c>
      <c r="D187" s="17" t="s">
        <v>40</v>
      </c>
      <c r="E187" s="19" t="s">
        <v>236</v>
      </c>
      <c r="F187" s="20" t="s">
        <v>96</v>
      </c>
      <c r="G187" s="21">
        <v>10.887</v>
      </c>
      <c r="H187" s="22">
        <v>0</v>
      </c>
      <c r="I187" s="22">
        <f>ROUND(ROUND(H187,2)*ROUND(G187,3),2)</f>
        <v>0</v>
      </c>
      <c r="O187">
        <f>(I187*21)/100</f>
        <v>0</v>
      </c>
      <c r="P187" t="s">
        <v>10</v>
      </c>
    </row>
    <row r="188" spans="1:16" x14ac:dyDescent="0.2">
      <c r="A188" s="23" t="s">
        <v>43</v>
      </c>
      <c r="E188" s="24" t="s">
        <v>40</v>
      </c>
    </row>
    <row r="189" spans="1:16" ht="25.5" x14ac:dyDescent="0.2">
      <c r="A189" s="25" t="s">
        <v>44</v>
      </c>
      <c r="E189" s="26" t="s">
        <v>237</v>
      </c>
    </row>
    <row r="190" spans="1:16" ht="369.75" x14ac:dyDescent="0.2">
      <c r="A190" t="s">
        <v>46</v>
      </c>
      <c r="E190" s="24" t="s">
        <v>238</v>
      </c>
    </row>
    <row r="191" spans="1:16" ht="25.5" x14ac:dyDescent="0.2">
      <c r="A191" s="17" t="s">
        <v>38</v>
      </c>
      <c r="B191" s="18" t="s">
        <v>239</v>
      </c>
      <c r="C191" s="18" t="s">
        <v>240</v>
      </c>
      <c r="D191" s="17" t="s">
        <v>40</v>
      </c>
      <c r="E191" s="19" t="s">
        <v>241</v>
      </c>
      <c r="F191" s="20" t="s">
        <v>96</v>
      </c>
      <c r="G191" s="21">
        <v>12</v>
      </c>
      <c r="H191" s="22">
        <v>0</v>
      </c>
      <c r="I191" s="22">
        <f>ROUND(ROUND(H191,2)*ROUND(G191,3),2)</f>
        <v>0</v>
      </c>
      <c r="O191">
        <f>(I191*21)/100</f>
        <v>0</v>
      </c>
      <c r="P191" t="s">
        <v>10</v>
      </c>
    </row>
    <row r="192" spans="1:16" x14ac:dyDescent="0.2">
      <c r="A192" s="23" t="s">
        <v>43</v>
      </c>
      <c r="E192" s="24" t="s">
        <v>40</v>
      </c>
    </row>
    <row r="193" spans="1:16" ht="25.5" x14ac:dyDescent="0.2">
      <c r="A193" s="25" t="s">
        <v>44</v>
      </c>
      <c r="E193" s="26" t="s">
        <v>242</v>
      </c>
    </row>
    <row r="194" spans="1:16" ht="369.75" x14ac:dyDescent="0.2">
      <c r="A194" t="s">
        <v>46</v>
      </c>
      <c r="E194" s="24" t="s">
        <v>243</v>
      </c>
    </row>
    <row r="195" spans="1:16" ht="25.5" x14ac:dyDescent="0.2">
      <c r="A195" s="17" t="s">
        <v>38</v>
      </c>
      <c r="B195" s="18" t="s">
        <v>244</v>
      </c>
      <c r="C195" s="18" t="s">
        <v>245</v>
      </c>
      <c r="D195" s="17" t="s">
        <v>40</v>
      </c>
      <c r="E195" s="19" t="s">
        <v>246</v>
      </c>
      <c r="F195" s="20" t="s">
        <v>96</v>
      </c>
      <c r="G195" s="21">
        <v>7.2</v>
      </c>
      <c r="H195" s="22">
        <v>0</v>
      </c>
      <c r="I195" s="22">
        <f>ROUND(ROUND(H195,2)*ROUND(G195,3),2)</f>
        <v>0</v>
      </c>
      <c r="O195">
        <f>(I195*21)/100</f>
        <v>0</v>
      </c>
      <c r="P195" t="s">
        <v>10</v>
      </c>
    </row>
    <row r="196" spans="1:16" x14ac:dyDescent="0.2">
      <c r="A196" s="23" t="s">
        <v>43</v>
      </c>
      <c r="E196" s="24" t="s">
        <v>40</v>
      </c>
    </row>
    <row r="197" spans="1:16" ht="25.5" x14ac:dyDescent="0.2">
      <c r="A197" s="25" t="s">
        <v>44</v>
      </c>
      <c r="E197" s="26" t="s">
        <v>247</v>
      </c>
    </row>
    <row r="198" spans="1:16" ht="369.75" x14ac:dyDescent="0.2">
      <c r="A198" t="s">
        <v>46</v>
      </c>
      <c r="E198" s="24" t="s">
        <v>243</v>
      </c>
    </row>
    <row r="199" spans="1:16" ht="25.5" x14ac:dyDescent="0.2">
      <c r="A199" s="17" t="s">
        <v>38</v>
      </c>
      <c r="B199" s="18" t="s">
        <v>248</v>
      </c>
      <c r="C199" s="18" t="s">
        <v>249</v>
      </c>
      <c r="D199" s="17" t="s">
        <v>40</v>
      </c>
      <c r="E199" s="19" t="s">
        <v>250</v>
      </c>
      <c r="F199" s="20" t="s">
        <v>96</v>
      </c>
      <c r="G199" s="21">
        <v>14.48</v>
      </c>
      <c r="H199" s="22">
        <v>0</v>
      </c>
      <c r="I199" s="22">
        <f>ROUND(ROUND(H199,2)*ROUND(G199,3),2)</f>
        <v>0</v>
      </c>
      <c r="O199">
        <f>(I199*21)/100</f>
        <v>0</v>
      </c>
      <c r="P199" t="s">
        <v>10</v>
      </c>
    </row>
    <row r="200" spans="1:16" x14ac:dyDescent="0.2">
      <c r="A200" s="23" t="s">
        <v>43</v>
      </c>
      <c r="E200" s="24" t="s">
        <v>40</v>
      </c>
    </row>
    <row r="201" spans="1:16" ht="25.5" x14ac:dyDescent="0.2">
      <c r="A201" s="25" t="s">
        <v>44</v>
      </c>
      <c r="E201" s="26" t="s">
        <v>251</v>
      </c>
    </row>
    <row r="202" spans="1:16" ht="369.75" x14ac:dyDescent="0.2">
      <c r="A202" t="s">
        <v>46</v>
      </c>
      <c r="E202" s="24" t="s">
        <v>243</v>
      </c>
    </row>
    <row r="203" spans="1:16" ht="38.25" x14ac:dyDescent="0.2">
      <c r="A203" s="17" t="s">
        <v>38</v>
      </c>
      <c r="B203" s="18" t="s">
        <v>252</v>
      </c>
      <c r="C203" s="18" t="s">
        <v>253</v>
      </c>
      <c r="D203" s="17" t="s">
        <v>40</v>
      </c>
      <c r="E203" s="19" t="s">
        <v>254</v>
      </c>
      <c r="F203" s="20" t="s">
        <v>96</v>
      </c>
      <c r="G203" s="21">
        <v>1670.0740000000001</v>
      </c>
      <c r="H203" s="22">
        <v>0</v>
      </c>
      <c r="I203" s="22">
        <f>ROUND(ROUND(H203,2)*ROUND(G203,3),2)</f>
        <v>0</v>
      </c>
      <c r="O203">
        <f>(I203*21)/100</f>
        <v>0</v>
      </c>
      <c r="P203" t="s">
        <v>10</v>
      </c>
    </row>
    <row r="204" spans="1:16" x14ac:dyDescent="0.2">
      <c r="A204" s="23" t="s">
        <v>43</v>
      </c>
      <c r="E204" s="24" t="s">
        <v>40</v>
      </c>
    </row>
    <row r="205" spans="1:16" ht="25.5" x14ac:dyDescent="0.2">
      <c r="A205" s="25" t="s">
        <v>44</v>
      </c>
      <c r="E205" s="26" t="s">
        <v>255</v>
      </c>
    </row>
    <row r="206" spans="1:16" ht="357" x14ac:dyDescent="0.2">
      <c r="A206" t="s">
        <v>46</v>
      </c>
      <c r="E206" s="24" t="s">
        <v>233</v>
      </c>
    </row>
    <row r="207" spans="1:16" x14ac:dyDescent="0.2">
      <c r="A207" s="17" t="s">
        <v>38</v>
      </c>
      <c r="B207" s="18" t="s">
        <v>256</v>
      </c>
      <c r="C207" s="18" t="s">
        <v>257</v>
      </c>
      <c r="D207" s="17" t="s">
        <v>40</v>
      </c>
      <c r="E207" s="19" t="s">
        <v>258</v>
      </c>
      <c r="F207" s="20" t="s">
        <v>96</v>
      </c>
      <c r="G207" s="21">
        <v>49.847000000000001</v>
      </c>
      <c r="H207" s="22">
        <v>0</v>
      </c>
      <c r="I207" s="22">
        <f>ROUND(ROUND(H207,2)*ROUND(G207,3),2)</f>
        <v>0</v>
      </c>
      <c r="O207">
        <f>(I207*21)/100</f>
        <v>0</v>
      </c>
      <c r="P207" t="s">
        <v>10</v>
      </c>
    </row>
    <row r="208" spans="1:16" x14ac:dyDescent="0.2">
      <c r="A208" s="23" t="s">
        <v>43</v>
      </c>
      <c r="E208" s="24" t="s">
        <v>40</v>
      </c>
    </row>
    <row r="209" spans="1:18" ht="25.5" x14ac:dyDescent="0.2">
      <c r="A209" s="25" t="s">
        <v>44</v>
      </c>
      <c r="E209" s="26" t="s">
        <v>259</v>
      </c>
    </row>
    <row r="210" spans="1:18" ht="280.5" x14ac:dyDescent="0.2">
      <c r="A210" t="s">
        <v>46</v>
      </c>
      <c r="E210" s="24" t="s">
        <v>260</v>
      </c>
    </row>
    <row r="211" spans="1:18" x14ac:dyDescent="0.2">
      <c r="A211" s="17" t="s">
        <v>38</v>
      </c>
      <c r="B211" s="18" t="s">
        <v>261</v>
      </c>
      <c r="C211" s="18" t="s">
        <v>262</v>
      </c>
      <c r="D211" s="17" t="s">
        <v>40</v>
      </c>
      <c r="E211" s="19" t="s">
        <v>263</v>
      </c>
      <c r="F211" s="20" t="s">
        <v>96</v>
      </c>
      <c r="G211" s="21">
        <v>3301.5</v>
      </c>
      <c r="H211" s="22">
        <v>0</v>
      </c>
      <c r="I211" s="22">
        <f>ROUND(ROUND(H211,2)*ROUND(G211,3),2)</f>
        <v>0</v>
      </c>
      <c r="O211">
        <f>(I211*21)/100</f>
        <v>0</v>
      </c>
      <c r="P211" t="s">
        <v>10</v>
      </c>
    </row>
    <row r="212" spans="1:18" x14ac:dyDescent="0.2">
      <c r="A212" s="23" t="s">
        <v>43</v>
      </c>
      <c r="E212" s="24" t="s">
        <v>40</v>
      </c>
    </row>
    <row r="213" spans="1:18" ht="25.5" x14ac:dyDescent="0.2">
      <c r="A213" s="25" t="s">
        <v>44</v>
      </c>
      <c r="E213" s="26" t="s">
        <v>264</v>
      </c>
    </row>
    <row r="214" spans="1:18" ht="191.25" x14ac:dyDescent="0.2">
      <c r="A214" t="s">
        <v>46</v>
      </c>
      <c r="E214" s="24" t="s">
        <v>265</v>
      </c>
    </row>
    <row r="215" spans="1:18" x14ac:dyDescent="0.2">
      <c r="A215" s="17" t="s">
        <v>38</v>
      </c>
      <c r="B215" s="18" t="s">
        <v>266</v>
      </c>
      <c r="C215" s="18" t="s">
        <v>267</v>
      </c>
      <c r="D215" s="17" t="s">
        <v>40</v>
      </c>
      <c r="E215" s="19" t="s">
        <v>268</v>
      </c>
      <c r="F215" s="20" t="s">
        <v>96</v>
      </c>
      <c r="G215" s="21">
        <v>193.29</v>
      </c>
      <c r="H215" s="22">
        <v>0</v>
      </c>
      <c r="I215" s="22">
        <f>ROUND(ROUND(H215,2)*ROUND(G215,3),2)</f>
        <v>0</v>
      </c>
      <c r="O215">
        <f>(I215*21)/100</f>
        <v>0</v>
      </c>
      <c r="P215" t="s">
        <v>10</v>
      </c>
    </row>
    <row r="216" spans="1:18" x14ac:dyDescent="0.2">
      <c r="A216" s="23" t="s">
        <v>43</v>
      </c>
      <c r="E216" s="24" t="s">
        <v>40</v>
      </c>
    </row>
    <row r="217" spans="1:18" ht="25.5" x14ac:dyDescent="0.2">
      <c r="A217" s="25" t="s">
        <v>44</v>
      </c>
      <c r="E217" s="26" t="s">
        <v>269</v>
      </c>
    </row>
    <row r="218" spans="1:18" ht="191.25" x14ac:dyDescent="0.2">
      <c r="A218" t="s">
        <v>46</v>
      </c>
      <c r="E218" s="24" t="s">
        <v>265</v>
      </c>
    </row>
    <row r="219" spans="1:18" x14ac:dyDescent="0.2">
      <c r="A219" s="17" t="s">
        <v>38</v>
      </c>
      <c r="B219" s="18" t="s">
        <v>270</v>
      </c>
      <c r="C219" s="18" t="s">
        <v>271</v>
      </c>
      <c r="D219" s="17" t="s">
        <v>40</v>
      </c>
      <c r="E219" s="19" t="s">
        <v>272</v>
      </c>
      <c r="F219" s="20" t="s">
        <v>101</v>
      </c>
      <c r="G219" s="21">
        <v>348</v>
      </c>
      <c r="H219" s="22">
        <v>0</v>
      </c>
      <c r="I219" s="22">
        <f>ROUND(ROUND(H219,2)*ROUND(G219,3),2)</f>
        <v>0</v>
      </c>
      <c r="O219">
        <f>(I219*21)/100</f>
        <v>0</v>
      </c>
      <c r="P219" t="s">
        <v>10</v>
      </c>
    </row>
    <row r="220" spans="1:18" x14ac:dyDescent="0.2">
      <c r="A220" s="23" t="s">
        <v>43</v>
      </c>
      <c r="E220" s="24" t="s">
        <v>40</v>
      </c>
    </row>
    <row r="221" spans="1:18" ht="25.5" x14ac:dyDescent="0.2">
      <c r="A221" s="25" t="s">
        <v>44</v>
      </c>
      <c r="E221" s="26" t="s">
        <v>273</v>
      </c>
    </row>
    <row r="222" spans="1:18" ht="102" x14ac:dyDescent="0.2">
      <c r="A222" t="s">
        <v>46</v>
      </c>
      <c r="E222" s="24" t="s">
        <v>274</v>
      </c>
    </row>
    <row r="223" spans="1:18" ht="12.75" customHeight="1" x14ac:dyDescent="0.2">
      <c r="A223" s="3" t="s">
        <v>36</v>
      </c>
      <c r="B223" s="3"/>
      <c r="C223" s="27" t="s">
        <v>89</v>
      </c>
      <c r="D223" s="3"/>
      <c r="E223" s="15" t="s">
        <v>275</v>
      </c>
      <c r="F223" s="3"/>
      <c r="G223" s="3"/>
      <c r="H223" s="3"/>
      <c r="I223" s="28">
        <f>0+Q223</f>
        <v>0</v>
      </c>
      <c r="O223">
        <f>0+R223</f>
        <v>0</v>
      </c>
      <c r="Q223">
        <f>0+I224+I228+I232+I236+I240+I244</f>
        <v>0</v>
      </c>
      <c r="R223">
        <f>0+O224+O228+O232+O236+O240+O244</f>
        <v>0</v>
      </c>
    </row>
    <row r="224" spans="1:18" x14ac:dyDescent="0.2">
      <c r="A224" s="17" t="s">
        <v>38</v>
      </c>
      <c r="B224" s="18" t="s">
        <v>276</v>
      </c>
      <c r="C224" s="18" t="s">
        <v>277</v>
      </c>
      <c r="D224" s="17" t="s">
        <v>40</v>
      </c>
      <c r="E224" s="19" t="s">
        <v>278</v>
      </c>
      <c r="F224" s="20" t="s">
        <v>101</v>
      </c>
      <c r="G224" s="21">
        <v>10</v>
      </c>
      <c r="H224" s="22">
        <v>0</v>
      </c>
      <c r="I224" s="22">
        <f>ROUND(ROUND(H224,2)*ROUND(G224,3),2)</f>
        <v>0</v>
      </c>
      <c r="O224">
        <f>(I224*21)/100</f>
        <v>0</v>
      </c>
      <c r="P224" t="s">
        <v>10</v>
      </c>
    </row>
    <row r="225" spans="1:16" x14ac:dyDescent="0.2">
      <c r="A225" s="23" t="s">
        <v>43</v>
      </c>
      <c r="E225" s="24" t="s">
        <v>40</v>
      </c>
    </row>
    <row r="226" spans="1:16" ht="25.5" x14ac:dyDescent="0.2">
      <c r="A226" s="25" t="s">
        <v>44</v>
      </c>
      <c r="E226" s="26" t="s">
        <v>279</v>
      </c>
    </row>
    <row r="227" spans="1:16" ht="114.75" x14ac:dyDescent="0.2">
      <c r="A227" t="s">
        <v>46</v>
      </c>
      <c r="E227" s="24" t="s">
        <v>280</v>
      </c>
    </row>
    <row r="228" spans="1:16" x14ac:dyDescent="0.2">
      <c r="A228" s="17" t="s">
        <v>38</v>
      </c>
      <c r="B228" s="18" t="s">
        <v>281</v>
      </c>
      <c r="C228" s="18" t="s">
        <v>282</v>
      </c>
      <c r="D228" s="17" t="s">
        <v>40</v>
      </c>
      <c r="E228" s="19" t="s">
        <v>283</v>
      </c>
      <c r="F228" s="20" t="s">
        <v>101</v>
      </c>
      <c r="G228" s="21">
        <v>10</v>
      </c>
      <c r="H228" s="22">
        <v>0</v>
      </c>
      <c r="I228" s="22">
        <f>ROUND(ROUND(H228,2)*ROUND(G228,3),2)</f>
        <v>0</v>
      </c>
      <c r="O228">
        <f>(I228*21)/100</f>
        <v>0</v>
      </c>
      <c r="P228" t="s">
        <v>10</v>
      </c>
    </row>
    <row r="229" spans="1:16" x14ac:dyDescent="0.2">
      <c r="A229" s="23" t="s">
        <v>43</v>
      </c>
      <c r="E229" s="24" t="s">
        <v>40</v>
      </c>
    </row>
    <row r="230" spans="1:16" ht="25.5" x14ac:dyDescent="0.2">
      <c r="A230" s="25" t="s">
        <v>44</v>
      </c>
      <c r="E230" s="26" t="s">
        <v>279</v>
      </c>
    </row>
    <row r="231" spans="1:16" ht="140.25" x14ac:dyDescent="0.2">
      <c r="A231" t="s">
        <v>46</v>
      </c>
      <c r="E231" s="24" t="s">
        <v>284</v>
      </c>
    </row>
    <row r="232" spans="1:16" x14ac:dyDescent="0.2">
      <c r="A232" s="17" t="s">
        <v>38</v>
      </c>
      <c r="B232" s="18" t="s">
        <v>285</v>
      </c>
      <c r="C232" s="18" t="s">
        <v>286</v>
      </c>
      <c r="D232" s="17" t="s">
        <v>40</v>
      </c>
      <c r="E232" s="19" t="s">
        <v>287</v>
      </c>
      <c r="F232" s="20" t="s">
        <v>101</v>
      </c>
      <c r="G232" s="21">
        <v>15</v>
      </c>
      <c r="H232" s="22">
        <v>0</v>
      </c>
      <c r="I232" s="22">
        <f>ROUND(ROUND(H232,2)*ROUND(G232,3),2)</f>
        <v>0</v>
      </c>
      <c r="O232">
        <f>(I232*21)/100</f>
        <v>0</v>
      </c>
      <c r="P232" t="s">
        <v>10</v>
      </c>
    </row>
    <row r="233" spans="1:16" x14ac:dyDescent="0.2">
      <c r="A233" s="23" t="s">
        <v>43</v>
      </c>
      <c r="E233" s="24" t="s">
        <v>40</v>
      </c>
    </row>
    <row r="234" spans="1:16" ht="51" x14ac:dyDescent="0.2">
      <c r="A234" s="25" t="s">
        <v>44</v>
      </c>
      <c r="E234" s="26" t="s">
        <v>288</v>
      </c>
    </row>
    <row r="235" spans="1:16" ht="114.75" x14ac:dyDescent="0.2">
      <c r="A235" t="s">
        <v>46</v>
      </c>
      <c r="E235" s="24" t="s">
        <v>289</v>
      </c>
    </row>
    <row r="236" spans="1:16" x14ac:dyDescent="0.2">
      <c r="A236" s="17" t="s">
        <v>38</v>
      </c>
      <c r="B236" s="18" t="s">
        <v>290</v>
      </c>
      <c r="C236" s="18" t="s">
        <v>291</v>
      </c>
      <c r="D236" s="17" t="s">
        <v>40</v>
      </c>
      <c r="E236" s="19" t="s">
        <v>292</v>
      </c>
      <c r="F236" s="20" t="s">
        <v>101</v>
      </c>
      <c r="G236" s="21">
        <v>15</v>
      </c>
      <c r="H236" s="22">
        <v>0</v>
      </c>
      <c r="I236" s="22">
        <f>ROUND(ROUND(H236,2)*ROUND(G236,3),2)</f>
        <v>0</v>
      </c>
      <c r="O236">
        <f>(I236*21)/100</f>
        <v>0</v>
      </c>
      <c r="P236" t="s">
        <v>10</v>
      </c>
    </row>
    <row r="237" spans="1:16" x14ac:dyDescent="0.2">
      <c r="A237" s="23" t="s">
        <v>43</v>
      </c>
      <c r="E237" s="24" t="s">
        <v>40</v>
      </c>
    </row>
    <row r="238" spans="1:16" ht="51" x14ac:dyDescent="0.2">
      <c r="A238" s="25" t="s">
        <v>44</v>
      </c>
      <c r="E238" s="26" t="s">
        <v>288</v>
      </c>
    </row>
    <row r="239" spans="1:16" ht="127.5" x14ac:dyDescent="0.2">
      <c r="A239" t="s">
        <v>46</v>
      </c>
      <c r="E239" s="24" t="s">
        <v>293</v>
      </c>
    </row>
    <row r="240" spans="1:16" x14ac:dyDescent="0.2">
      <c r="A240" s="17" t="s">
        <v>38</v>
      </c>
      <c r="B240" s="18" t="s">
        <v>294</v>
      </c>
      <c r="C240" s="18" t="s">
        <v>295</v>
      </c>
      <c r="D240" s="17" t="s">
        <v>40</v>
      </c>
      <c r="E240" s="19" t="s">
        <v>296</v>
      </c>
      <c r="F240" s="20" t="s">
        <v>101</v>
      </c>
      <c r="G240" s="21">
        <v>10</v>
      </c>
      <c r="H240" s="22">
        <v>0</v>
      </c>
      <c r="I240" s="22">
        <f>ROUND(ROUND(H240,2)*ROUND(G240,3),2)</f>
        <v>0</v>
      </c>
      <c r="O240">
        <f>(I240*21)/100</f>
        <v>0</v>
      </c>
      <c r="P240" t="s">
        <v>10</v>
      </c>
    </row>
    <row r="241" spans="1:18" x14ac:dyDescent="0.2">
      <c r="A241" s="23" t="s">
        <v>43</v>
      </c>
      <c r="E241" s="24" t="s">
        <v>40</v>
      </c>
    </row>
    <row r="242" spans="1:18" ht="25.5" x14ac:dyDescent="0.2">
      <c r="A242" s="25" t="s">
        <v>44</v>
      </c>
      <c r="E242" s="26" t="s">
        <v>279</v>
      </c>
    </row>
    <row r="243" spans="1:18" x14ac:dyDescent="0.2">
      <c r="A243" t="s">
        <v>46</v>
      </c>
      <c r="E243" s="24" t="s">
        <v>297</v>
      </c>
    </row>
    <row r="244" spans="1:18" ht="25.5" x14ac:dyDescent="0.2">
      <c r="A244" s="17" t="s">
        <v>38</v>
      </c>
      <c r="B244" s="18" t="s">
        <v>298</v>
      </c>
      <c r="C244" s="18" t="s">
        <v>299</v>
      </c>
      <c r="D244" s="17" t="s">
        <v>40</v>
      </c>
      <c r="E244" s="19" t="s">
        <v>300</v>
      </c>
      <c r="F244" s="20" t="s">
        <v>101</v>
      </c>
      <c r="G244" s="21">
        <v>10</v>
      </c>
      <c r="H244" s="22">
        <v>0</v>
      </c>
      <c r="I244" s="22">
        <f>ROUND(ROUND(H244,2)*ROUND(G244,3),2)</f>
        <v>0</v>
      </c>
      <c r="O244">
        <f>(I244*21)/100</f>
        <v>0</v>
      </c>
      <c r="P244" t="s">
        <v>10</v>
      </c>
    </row>
    <row r="245" spans="1:18" x14ac:dyDescent="0.2">
      <c r="A245" s="23" t="s">
        <v>43</v>
      </c>
      <c r="E245" s="24" t="s">
        <v>40</v>
      </c>
    </row>
    <row r="246" spans="1:18" ht="25.5" x14ac:dyDescent="0.2">
      <c r="A246" s="25" t="s">
        <v>44</v>
      </c>
      <c r="E246" s="26" t="s">
        <v>279</v>
      </c>
    </row>
    <row r="247" spans="1:18" x14ac:dyDescent="0.2">
      <c r="A247" t="s">
        <v>46</v>
      </c>
      <c r="E247" s="24" t="s">
        <v>40</v>
      </c>
    </row>
    <row r="248" spans="1:18" ht="12.75" customHeight="1" x14ac:dyDescent="0.2">
      <c r="A248" s="3" t="s">
        <v>36</v>
      </c>
      <c r="B248" s="3"/>
      <c r="C248" s="27" t="s">
        <v>34</v>
      </c>
      <c r="D248" s="3"/>
      <c r="E248" s="15" t="s">
        <v>301</v>
      </c>
      <c r="F248" s="3"/>
      <c r="G248" s="3"/>
      <c r="H248" s="3"/>
      <c r="I248" s="28">
        <f>0+Q248</f>
        <v>0</v>
      </c>
      <c r="O248">
        <f>0+R248</f>
        <v>0</v>
      </c>
      <c r="Q248">
        <f>0+I249+I253+I257+I261+I265+I269+I273+I277+I281+I285+I289+I293+I297+I301</f>
        <v>0</v>
      </c>
      <c r="R248">
        <f>0+O249+O253+O257+O261+O265+O269+O273+O277+O281+O285+O289+O293+O297+O301</f>
        <v>0</v>
      </c>
    </row>
    <row r="249" spans="1:18" x14ac:dyDescent="0.2">
      <c r="A249" s="17" t="s">
        <v>38</v>
      </c>
      <c r="B249" s="18" t="s">
        <v>302</v>
      </c>
      <c r="C249" s="18" t="s">
        <v>303</v>
      </c>
      <c r="D249" s="17" t="s">
        <v>40</v>
      </c>
      <c r="E249" s="19" t="s">
        <v>304</v>
      </c>
      <c r="F249" s="20" t="s">
        <v>96</v>
      </c>
      <c r="G249" s="21">
        <v>8.1</v>
      </c>
      <c r="H249" s="22">
        <v>0</v>
      </c>
      <c r="I249" s="22">
        <f>ROUND(ROUND(H249,2)*ROUND(G249,3),2)</f>
        <v>0</v>
      </c>
      <c r="O249">
        <f>(I249*21)/100</f>
        <v>0</v>
      </c>
      <c r="P249" t="s">
        <v>10</v>
      </c>
    </row>
    <row r="250" spans="1:18" x14ac:dyDescent="0.2">
      <c r="A250" s="23" t="s">
        <v>43</v>
      </c>
      <c r="E250" s="24" t="s">
        <v>40</v>
      </c>
    </row>
    <row r="251" spans="1:18" ht="25.5" x14ac:dyDescent="0.2">
      <c r="A251" s="25" t="s">
        <v>44</v>
      </c>
      <c r="E251" s="26" t="s">
        <v>305</v>
      </c>
    </row>
    <row r="252" spans="1:18" ht="140.25" x14ac:dyDescent="0.2">
      <c r="A252" t="s">
        <v>46</v>
      </c>
      <c r="E252" s="24" t="s">
        <v>306</v>
      </c>
    </row>
    <row r="253" spans="1:18" x14ac:dyDescent="0.2">
      <c r="A253" s="17" t="s">
        <v>38</v>
      </c>
      <c r="B253" s="18" t="s">
        <v>307</v>
      </c>
      <c r="C253" s="18" t="s">
        <v>308</v>
      </c>
      <c r="D253" s="17" t="s">
        <v>40</v>
      </c>
      <c r="E253" s="19" t="s">
        <v>309</v>
      </c>
      <c r="F253" s="20" t="s">
        <v>101</v>
      </c>
      <c r="G253" s="21">
        <v>104</v>
      </c>
      <c r="H253" s="22">
        <v>0</v>
      </c>
      <c r="I253" s="22">
        <f>ROUND(ROUND(H253,2)*ROUND(G253,3),2)</f>
        <v>0</v>
      </c>
      <c r="O253">
        <f>(I253*21)/100</f>
        <v>0</v>
      </c>
      <c r="P253" t="s">
        <v>10</v>
      </c>
    </row>
    <row r="254" spans="1:18" x14ac:dyDescent="0.2">
      <c r="A254" s="23" t="s">
        <v>43</v>
      </c>
      <c r="E254" s="24" t="s">
        <v>40</v>
      </c>
    </row>
    <row r="255" spans="1:18" ht="51" x14ac:dyDescent="0.2">
      <c r="A255" s="25" t="s">
        <v>44</v>
      </c>
      <c r="E255" s="26" t="s">
        <v>310</v>
      </c>
    </row>
    <row r="256" spans="1:18" ht="153" x14ac:dyDescent="0.2">
      <c r="A256" t="s">
        <v>46</v>
      </c>
      <c r="E256" s="24" t="s">
        <v>311</v>
      </c>
    </row>
    <row r="257" spans="1:16" x14ac:dyDescent="0.2">
      <c r="A257" s="17" t="s">
        <v>38</v>
      </c>
      <c r="B257" s="18" t="s">
        <v>312</v>
      </c>
      <c r="C257" s="18" t="s">
        <v>313</v>
      </c>
      <c r="D257" s="17" t="s">
        <v>40</v>
      </c>
      <c r="E257" s="19" t="s">
        <v>314</v>
      </c>
      <c r="F257" s="20" t="s">
        <v>315</v>
      </c>
      <c r="G257" s="21">
        <v>8950.4</v>
      </c>
      <c r="H257" s="22">
        <v>0</v>
      </c>
      <c r="I257" s="22">
        <f>ROUND(ROUND(H257,2)*ROUND(G257,3),2)</f>
        <v>0</v>
      </c>
      <c r="O257">
        <f>(I257*21)/100</f>
        <v>0</v>
      </c>
      <c r="P257" t="s">
        <v>10</v>
      </c>
    </row>
    <row r="258" spans="1:16" x14ac:dyDescent="0.2">
      <c r="A258" s="23" t="s">
        <v>43</v>
      </c>
      <c r="E258" s="24" t="s">
        <v>40</v>
      </c>
    </row>
    <row r="259" spans="1:16" ht="25.5" x14ac:dyDescent="0.2">
      <c r="A259" s="25" t="s">
        <v>44</v>
      </c>
      <c r="E259" s="26" t="s">
        <v>316</v>
      </c>
    </row>
    <row r="260" spans="1:16" ht="153" x14ac:dyDescent="0.2">
      <c r="A260" t="s">
        <v>46</v>
      </c>
      <c r="E260" s="24" t="s">
        <v>317</v>
      </c>
    </row>
    <row r="261" spans="1:16" x14ac:dyDescent="0.2">
      <c r="A261" s="17" t="s">
        <v>38</v>
      </c>
      <c r="B261" s="18" t="s">
        <v>318</v>
      </c>
      <c r="C261" s="18" t="s">
        <v>319</v>
      </c>
      <c r="D261" s="17" t="s">
        <v>40</v>
      </c>
      <c r="E261" s="19" t="s">
        <v>320</v>
      </c>
      <c r="F261" s="20" t="s">
        <v>83</v>
      </c>
      <c r="G261" s="21">
        <v>6951.5</v>
      </c>
      <c r="H261" s="22">
        <v>0</v>
      </c>
      <c r="I261" s="22">
        <f>ROUND(ROUND(H261,2)*ROUND(G261,3),2)</f>
        <v>0</v>
      </c>
      <c r="O261">
        <f>(I261*21)/100</f>
        <v>0</v>
      </c>
      <c r="P261" t="s">
        <v>10</v>
      </c>
    </row>
    <row r="262" spans="1:16" x14ac:dyDescent="0.2">
      <c r="A262" s="23" t="s">
        <v>43</v>
      </c>
      <c r="E262" s="24" t="s">
        <v>40</v>
      </c>
    </row>
    <row r="263" spans="1:16" ht="25.5" x14ac:dyDescent="0.2">
      <c r="A263" s="25" t="s">
        <v>44</v>
      </c>
      <c r="E263" s="26" t="s">
        <v>321</v>
      </c>
    </row>
    <row r="264" spans="1:16" ht="140.25" x14ac:dyDescent="0.2">
      <c r="A264" t="s">
        <v>46</v>
      </c>
      <c r="E264" s="24" t="s">
        <v>322</v>
      </c>
    </row>
    <row r="265" spans="1:16" ht="25.5" x14ac:dyDescent="0.2">
      <c r="A265" s="17" t="s">
        <v>38</v>
      </c>
      <c r="B265" s="18" t="s">
        <v>323</v>
      </c>
      <c r="C265" s="18" t="s">
        <v>324</v>
      </c>
      <c r="D265" s="17" t="s">
        <v>40</v>
      </c>
      <c r="E265" s="19" t="s">
        <v>325</v>
      </c>
      <c r="F265" s="20" t="s">
        <v>326</v>
      </c>
      <c r="G265" s="21">
        <v>66039</v>
      </c>
      <c r="H265" s="22">
        <v>0</v>
      </c>
      <c r="I265" s="22">
        <f>ROUND(ROUND(H265,2)*ROUND(G265,3),2)</f>
        <v>0</v>
      </c>
      <c r="O265">
        <f>(I265*21)/100</f>
        <v>0</v>
      </c>
      <c r="P265" t="s">
        <v>10</v>
      </c>
    </row>
    <row r="266" spans="1:16" x14ac:dyDescent="0.2">
      <c r="A266" s="23" t="s">
        <v>43</v>
      </c>
      <c r="E266" s="24" t="s">
        <v>40</v>
      </c>
    </row>
    <row r="267" spans="1:16" ht="25.5" x14ac:dyDescent="0.2">
      <c r="A267" s="25" t="s">
        <v>44</v>
      </c>
      <c r="E267" s="26" t="s">
        <v>327</v>
      </c>
    </row>
    <row r="268" spans="1:16" ht="127.5" x14ac:dyDescent="0.2">
      <c r="A268" t="s">
        <v>46</v>
      </c>
      <c r="E268" s="24" t="s">
        <v>328</v>
      </c>
    </row>
    <row r="269" spans="1:16" ht="25.5" x14ac:dyDescent="0.2">
      <c r="A269" s="17" t="s">
        <v>38</v>
      </c>
      <c r="B269" s="18" t="s">
        <v>329</v>
      </c>
      <c r="C269" s="18" t="s">
        <v>330</v>
      </c>
      <c r="D269" s="17" t="s">
        <v>40</v>
      </c>
      <c r="E269" s="19" t="s">
        <v>331</v>
      </c>
      <c r="F269" s="20" t="s">
        <v>96</v>
      </c>
      <c r="G269" s="21">
        <v>43.798999999999999</v>
      </c>
      <c r="H269" s="22">
        <v>0</v>
      </c>
      <c r="I269" s="22">
        <f>ROUND(ROUND(H269,2)*ROUND(G269,3),2)</f>
        <v>0</v>
      </c>
      <c r="O269">
        <f>(I269*21)/100</f>
        <v>0</v>
      </c>
      <c r="P269" t="s">
        <v>10</v>
      </c>
    </row>
    <row r="270" spans="1:16" x14ac:dyDescent="0.2">
      <c r="A270" s="23" t="s">
        <v>43</v>
      </c>
      <c r="E270" s="24" t="s">
        <v>40</v>
      </c>
    </row>
    <row r="271" spans="1:16" ht="25.5" x14ac:dyDescent="0.2">
      <c r="A271" s="25" t="s">
        <v>44</v>
      </c>
      <c r="E271" s="26" t="s">
        <v>97</v>
      </c>
    </row>
    <row r="272" spans="1:16" ht="178.5" x14ac:dyDescent="0.2">
      <c r="A272" t="s">
        <v>46</v>
      </c>
      <c r="E272" s="24" t="s">
        <v>332</v>
      </c>
    </row>
    <row r="273" spans="1:16" ht="25.5" x14ac:dyDescent="0.2">
      <c r="A273" s="17" t="s">
        <v>38</v>
      </c>
      <c r="B273" s="18" t="s">
        <v>333</v>
      </c>
      <c r="C273" s="18" t="s">
        <v>334</v>
      </c>
      <c r="D273" s="17" t="s">
        <v>40</v>
      </c>
      <c r="E273" s="19" t="s">
        <v>335</v>
      </c>
      <c r="F273" s="20" t="s">
        <v>96</v>
      </c>
      <c r="G273" s="21">
        <v>3170</v>
      </c>
      <c r="H273" s="22">
        <v>0</v>
      </c>
      <c r="I273" s="22">
        <f>ROUND(ROUND(H273,2)*ROUND(G273,3),2)</f>
        <v>0</v>
      </c>
      <c r="O273">
        <f>(I273*21)/100</f>
        <v>0</v>
      </c>
      <c r="P273" t="s">
        <v>10</v>
      </c>
    </row>
    <row r="274" spans="1:16" x14ac:dyDescent="0.2">
      <c r="A274" s="23" t="s">
        <v>43</v>
      </c>
      <c r="E274" s="24" t="s">
        <v>40</v>
      </c>
    </row>
    <row r="275" spans="1:16" ht="25.5" x14ac:dyDescent="0.2">
      <c r="A275" s="25" t="s">
        <v>44</v>
      </c>
      <c r="E275" s="26" t="s">
        <v>336</v>
      </c>
    </row>
    <row r="276" spans="1:16" ht="204" x14ac:dyDescent="0.2">
      <c r="A276" t="s">
        <v>46</v>
      </c>
      <c r="E276" s="24" t="s">
        <v>337</v>
      </c>
    </row>
    <row r="277" spans="1:16" ht="25.5" x14ac:dyDescent="0.2">
      <c r="A277" s="17" t="s">
        <v>38</v>
      </c>
      <c r="B277" s="18" t="s">
        <v>338</v>
      </c>
      <c r="C277" s="18" t="s">
        <v>339</v>
      </c>
      <c r="D277" s="17" t="s">
        <v>40</v>
      </c>
      <c r="E277" s="19" t="s">
        <v>340</v>
      </c>
      <c r="F277" s="20" t="s">
        <v>96</v>
      </c>
      <c r="G277" s="21">
        <v>243.2</v>
      </c>
      <c r="H277" s="22">
        <v>0</v>
      </c>
      <c r="I277" s="22">
        <f>ROUND(ROUND(H277,2)*ROUND(G277,3),2)</f>
        <v>0</v>
      </c>
      <c r="O277">
        <f>(I277*21)/100</f>
        <v>0</v>
      </c>
      <c r="P277" t="s">
        <v>10</v>
      </c>
    </row>
    <row r="278" spans="1:16" x14ac:dyDescent="0.2">
      <c r="A278" s="23" t="s">
        <v>43</v>
      </c>
      <c r="E278" s="24" t="s">
        <v>40</v>
      </c>
    </row>
    <row r="279" spans="1:16" ht="25.5" x14ac:dyDescent="0.2">
      <c r="A279" s="25" t="s">
        <v>44</v>
      </c>
      <c r="E279" s="26" t="s">
        <v>341</v>
      </c>
    </row>
    <row r="280" spans="1:16" ht="204" x14ac:dyDescent="0.2">
      <c r="A280" t="s">
        <v>46</v>
      </c>
      <c r="E280" s="24" t="s">
        <v>342</v>
      </c>
    </row>
    <row r="281" spans="1:16" ht="38.25" x14ac:dyDescent="0.2">
      <c r="A281" s="17" t="s">
        <v>38</v>
      </c>
      <c r="B281" s="18" t="s">
        <v>343</v>
      </c>
      <c r="C281" s="18" t="s">
        <v>344</v>
      </c>
      <c r="D281" s="17" t="s">
        <v>40</v>
      </c>
      <c r="E281" s="19" t="s">
        <v>345</v>
      </c>
      <c r="F281" s="20" t="s">
        <v>96</v>
      </c>
      <c r="G281" s="21">
        <v>49.847000000000001</v>
      </c>
      <c r="H281" s="22">
        <v>0</v>
      </c>
      <c r="I281" s="22">
        <f>ROUND(ROUND(H281,2)*ROUND(G281,3),2)</f>
        <v>0</v>
      </c>
      <c r="O281">
        <f>(I281*21)/100</f>
        <v>0</v>
      </c>
      <c r="P281" t="s">
        <v>10</v>
      </c>
    </row>
    <row r="282" spans="1:16" x14ac:dyDescent="0.2">
      <c r="A282" s="23" t="s">
        <v>43</v>
      </c>
      <c r="E282" s="24" t="s">
        <v>40</v>
      </c>
    </row>
    <row r="283" spans="1:16" ht="25.5" x14ac:dyDescent="0.2">
      <c r="A283" s="25" t="s">
        <v>44</v>
      </c>
      <c r="E283" s="26" t="s">
        <v>259</v>
      </c>
    </row>
    <row r="284" spans="1:16" ht="191.25" x14ac:dyDescent="0.2">
      <c r="A284" t="s">
        <v>46</v>
      </c>
      <c r="E284" s="24" t="s">
        <v>346</v>
      </c>
    </row>
    <row r="285" spans="1:16" ht="38.25" x14ac:dyDescent="0.2">
      <c r="A285" s="17" t="s">
        <v>38</v>
      </c>
      <c r="B285" s="18" t="s">
        <v>347</v>
      </c>
      <c r="C285" s="18" t="s">
        <v>348</v>
      </c>
      <c r="D285" s="17" t="s">
        <v>40</v>
      </c>
      <c r="E285" s="19" t="s">
        <v>349</v>
      </c>
      <c r="F285" s="20" t="s">
        <v>96</v>
      </c>
      <c r="G285" s="21">
        <v>214.35</v>
      </c>
      <c r="H285" s="22">
        <v>0</v>
      </c>
      <c r="I285" s="22">
        <f>ROUND(ROUND(H285,2)*ROUND(G285,3),2)</f>
        <v>0</v>
      </c>
      <c r="O285">
        <f>(I285*21)/100</f>
        <v>0</v>
      </c>
      <c r="P285" t="s">
        <v>10</v>
      </c>
    </row>
    <row r="286" spans="1:16" x14ac:dyDescent="0.2">
      <c r="A286" s="23" t="s">
        <v>43</v>
      </c>
      <c r="E286" s="24" t="s">
        <v>40</v>
      </c>
    </row>
    <row r="287" spans="1:16" ht="25.5" x14ac:dyDescent="0.2">
      <c r="A287" s="25" t="s">
        <v>44</v>
      </c>
      <c r="E287" s="26" t="s">
        <v>350</v>
      </c>
    </row>
    <row r="288" spans="1:16" ht="216.75" x14ac:dyDescent="0.2">
      <c r="A288" t="s">
        <v>46</v>
      </c>
      <c r="E288" s="24" t="s">
        <v>351</v>
      </c>
    </row>
    <row r="289" spans="1:16" x14ac:dyDescent="0.2">
      <c r="A289" s="17" t="s">
        <v>38</v>
      </c>
      <c r="B289" s="18" t="s">
        <v>352</v>
      </c>
      <c r="C289" s="18" t="s">
        <v>353</v>
      </c>
      <c r="D289" s="17" t="s">
        <v>40</v>
      </c>
      <c r="E289" s="19" t="s">
        <v>354</v>
      </c>
      <c r="F289" s="20" t="s">
        <v>101</v>
      </c>
      <c r="G289" s="21">
        <v>1</v>
      </c>
      <c r="H289" s="22">
        <v>0</v>
      </c>
      <c r="I289" s="22">
        <f>ROUND(ROUND(H289,2)*ROUND(G289,3),2)</f>
        <v>0</v>
      </c>
      <c r="O289">
        <f>(I289*21)/100</f>
        <v>0</v>
      </c>
      <c r="P289" t="s">
        <v>10</v>
      </c>
    </row>
    <row r="290" spans="1:16" x14ac:dyDescent="0.2">
      <c r="A290" s="23" t="s">
        <v>43</v>
      </c>
      <c r="E290" s="24" t="s">
        <v>40</v>
      </c>
    </row>
    <row r="291" spans="1:16" ht="25.5" x14ac:dyDescent="0.2">
      <c r="A291" s="25" t="s">
        <v>44</v>
      </c>
      <c r="E291" s="26" t="s">
        <v>355</v>
      </c>
    </row>
    <row r="292" spans="1:16" ht="153" x14ac:dyDescent="0.2">
      <c r="A292" t="s">
        <v>46</v>
      </c>
      <c r="E292" s="24" t="s">
        <v>356</v>
      </c>
    </row>
    <row r="293" spans="1:16" x14ac:dyDescent="0.2">
      <c r="A293" s="17" t="s">
        <v>38</v>
      </c>
      <c r="B293" s="18" t="s">
        <v>357</v>
      </c>
      <c r="C293" s="18" t="s">
        <v>358</v>
      </c>
      <c r="D293" s="17" t="s">
        <v>40</v>
      </c>
      <c r="E293" s="19" t="s">
        <v>359</v>
      </c>
      <c r="F293" s="20" t="s">
        <v>101</v>
      </c>
      <c r="G293" s="21">
        <v>1</v>
      </c>
      <c r="H293" s="22">
        <v>0</v>
      </c>
      <c r="I293" s="22">
        <f>ROUND(ROUND(H293,2)*ROUND(G293,3),2)</f>
        <v>0</v>
      </c>
      <c r="O293">
        <f>(I293*21)/100</f>
        <v>0</v>
      </c>
      <c r="P293" t="s">
        <v>10</v>
      </c>
    </row>
    <row r="294" spans="1:16" x14ac:dyDescent="0.2">
      <c r="A294" s="23" t="s">
        <v>43</v>
      </c>
      <c r="E294" s="24" t="s">
        <v>40</v>
      </c>
    </row>
    <row r="295" spans="1:16" ht="25.5" x14ac:dyDescent="0.2">
      <c r="A295" s="25" t="s">
        <v>44</v>
      </c>
      <c r="E295" s="26" t="s">
        <v>355</v>
      </c>
    </row>
    <row r="296" spans="1:16" ht="127.5" x14ac:dyDescent="0.2">
      <c r="A296" t="s">
        <v>46</v>
      </c>
      <c r="E296" s="24" t="s">
        <v>360</v>
      </c>
    </row>
    <row r="297" spans="1:16" ht="25.5" x14ac:dyDescent="0.2">
      <c r="A297" s="17" t="s">
        <v>38</v>
      </c>
      <c r="B297" s="18" t="s">
        <v>361</v>
      </c>
      <c r="C297" s="18" t="s">
        <v>362</v>
      </c>
      <c r="D297" s="17" t="s">
        <v>40</v>
      </c>
      <c r="E297" s="19" t="s">
        <v>363</v>
      </c>
      <c r="F297" s="20" t="s">
        <v>315</v>
      </c>
      <c r="G297" s="21">
        <v>11</v>
      </c>
      <c r="H297" s="22">
        <v>0</v>
      </c>
      <c r="I297" s="22">
        <f>ROUND(ROUND(H297,2)*ROUND(G297,3),2)</f>
        <v>0</v>
      </c>
      <c r="O297">
        <f>(I297*21)/100</f>
        <v>0</v>
      </c>
      <c r="P297" t="s">
        <v>10</v>
      </c>
    </row>
    <row r="298" spans="1:16" x14ac:dyDescent="0.2">
      <c r="A298" s="23" t="s">
        <v>43</v>
      </c>
      <c r="E298" s="24" t="s">
        <v>40</v>
      </c>
    </row>
    <row r="299" spans="1:16" ht="25.5" x14ac:dyDescent="0.2">
      <c r="A299" s="25" t="s">
        <v>44</v>
      </c>
      <c r="E299" s="26" t="s">
        <v>364</v>
      </c>
    </row>
    <row r="300" spans="1:16" ht="191.25" x14ac:dyDescent="0.2">
      <c r="A300" t="s">
        <v>46</v>
      </c>
      <c r="E300" s="24" t="s">
        <v>365</v>
      </c>
    </row>
    <row r="301" spans="1:16" ht="25.5" x14ac:dyDescent="0.2">
      <c r="A301" s="17" t="s">
        <v>38</v>
      </c>
      <c r="B301" s="18" t="s">
        <v>366</v>
      </c>
      <c r="C301" s="18" t="s">
        <v>367</v>
      </c>
      <c r="D301" s="17" t="s">
        <v>40</v>
      </c>
      <c r="E301" s="19" t="s">
        <v>368</v>
      </c>
      <c r="F301" s="20" t="s">
        <v>60</v>
      </c>
      <c r="G301" s="30">
        <v>105907.92</v>
      </c>
      <c r="H301" s="22">
        <v>0</v>
      </c>
      <c r="I301" s="22">
        <f>ROUND(ROUND(H301,2)*ROUND(G301,3),2)</f>
        <v>0</v>
      </c>
      <c r="O301">
        <f>(I301*21)/100</f>
        <v>0</v>
      </c>
      <c r="P301" t="s">
        <v>10</v>
      </c>
    </row>
    <row r="302" spans="1:16" x14ac:dyDescent="0.2">
      <c r="A302" s="23" t="s">
        <v>43</v>
      </c>
      <c r="E302" s="24" t="s">
        <v>40</v>
      </c>
    </row>
    <row r="303" spans="1:16" ht="25.5" x14ac:dyDescent="0.2">
      <c r="A303" s="25" t="s">
        <v>44</v>
      </c>
      <c r="E303" s="29" t="s">
        <v>377</v>
      </c>
    </row>
    <row r="304" spans="1:16" ht="102" x14ac:dyDescent="0.2">
      <c r="A304" t="s">
        <v>46</v>
      </c>
      <c r="E304" s="24" t="s">
        <v>369</v>
      </c>
    </row>
    <row r="307" spans="6:6" ht="12.75" customHeight="1" x14ac:dyDescent="0.2">
      <c r="F307" s="40"/>
    </row>
  </sheetData>
  <mergeCells count="11">
    <mergeCell ref="F6:F7"/>
    <mergeCell ref="G6:G7"/>
    <mergeCell ref="H6:I6"/>
    <mergeCell ref="C3:D3"/>
    <mergeCell ref="C4:D4"/>
    <mergeCell ref="C5:D5"/>
    <mergeCell ref="A6:A7"/>
    <mergeCell ref="B6:B7"/>
    <mergeCell ref="C6:C7"/>
    <mergeCell ref="D6:D7"/>
    <mergeCell ref="E6:E7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01-17-01_SO 01-17-01.1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2019-07-15T11:46:28Z</dcterms:created>
  <dcterms:modified xsi:type="dcterms:W3CDTF">2019-08-21T08:00:30Z</dcterms:modified>
</cp:coreProperties>
</file>